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rkoZ\Documents\JN 2026\2026 JN Drobni inventar kuhinja II\"/>
    </mc:Choice>
  </mc:AlternateContent>
  <xr:revisionPtr revIDLastSave="0" documentId="13_ncr:1_{35F0D1AF-655E-4319-8FBB-528EF708A533}" xr6:coauthVersionLast="47" xr6:coauthVersionMax="47" xr10:uidLastSave="{00000000-0000-0000-0000-000000000000}"/>
  <bookViews>
    <workbookView xWindow="-108" yWindow="-108" windowWidth="23256" windowHeight="13176" tabRatio="747" firstSheet="3" activeTab="3" xr2:uid="{00000000-000D-0000-FFFF-FFFF00000000}"/>
  </bookViews>
  <sheets>
    <sheet name="Šif-JN " sheetId="57" state="hidden" r:id="rId1"/>
    <sheet name="Šif-CPV" sheetId="2" state="hidden" r:id="rId2"/>
    <sheet name="Šif-KTO" sheetId="9" state="hidden" r:id="rId3"/>
    <sheet name="Specifikacija" sheetId="61" r:id="rId4"/>
    <sheet name="PLAN-TKVZ-STOR" sheetId="60" state="hidden" r:id="rId5"/>
    <sheet name="ZDRUŽENO PO CPV" sheetId="58" state="hidden" r:id="rId6"/>
    <sheet name="KTO-PLAN-OS-DI-VRT" sheetId="27" state="hidden" r:id="rId7"/>
    <sheet name="PLAN-TKVZ-STOR-VRT" sheetId="31" state="hidden" r:id="rId8"/>
  </sheets>
  <calcPr calcId="191028"/>
  <pivotCaches>
    <pivotCache cacheId="40" r:id="rId9"/>
    <pivotCache cacheId="41" r:id="rId10"/>
    <pivotCache cacheId="49" r:id="rId11"/>
  </pivotCaches>
</workbook>
</file>

<file path=xl/calcChain.xml><?xml version="1.0" encoding="utf-8"?>
<calcChain xmlns="http://schemas.openxmlformats.org/spreadsheetml/2006/main">
  <c r="G150" i="61" l="1"/>
  <c r="G6" i="61"/>
  <c r="G4" i="61"/>
  <c r="G5" i="61"/>
  <c r="G7" i="61"/>
  <c r="G8" i="61"/>
  <c r="G9" i="61"/>
  <c r="G10" i="61"/>
  <c r="G11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G105" i="61"/>
  <c r="G106" i="61"/>
  <c r="G107" i="61"/>
  <c r="G108" i="61"/>
  <c r="G109" i="61"/>
  <c r="G110" i="61"/>
  <c r="G111" i="61"/>
  <c r="G112" i="61"/>
  <c r="G113" i="61"/>
  <c r="G114" i="61"/>
  <c r="G115" i="61"/>
  <c r="G116" i="61"/>
  <c r="G117" i="61"/>
  <c r="G118" i="61"/>
  <c r="G119" i="61"/>
  <c r="G120" i="61"/>
  <c r="G121" i="61"/>
  <c r="G122" i="61"/>
  <c r="G123" i="61"/>
  <c r="G124" i="61"/>
  <c r="G125" i="61"/>
  <c r="G126" i="61"/>
  <c r="G127" i="61"/>
  <c r="G128" i="61"/>
  <c r="G129" i="61"/>
  <c r="G130" i="61"/>
  <c r="G131" i="61"/>
  <c r="G132" i="61"/>
  <c r="G133" i="61"/>
  <c r="G134" i="61"/>
  <c r="G135" i="61"/>
  <c r="G136" i="61"/>
  <c r="G137" i="61"/>
  <c r="G138" i="61"/>
  <c r="G139" i="61"/>
  <c r="G140" i="61"/>
  <c r="G141" i="61"/>
  <c r="G142" i="61"/>
  <c r="G143" i="61"/>
  <c r="G144" i="61"/>
  <c r="G145" i="61"/>
  <c r="G146" i="61"/>
  <c r="G147" i="61"/>
  <c r="G148" i="61"/>
  <c r="G149" i="61"/>
  <c r="G151" i="61"/>
  <c r="G152" i="61"/>
  <c r="G153" i="61"/>
  <c r="G154" i="61"/>
  <c r="G155" i="61" l="1"/>
  <c r="AB81" i="60"/>
  <c r="Z81" i="60"/>
  <c r="Y81" i="60"/>
  <c r="X81" i="60"/>
  <c r="W81" i="60"/>
  <c r="V81" i="60"/>
  <c r="P81" i="60"/>
  <c r="O81" i="60"/>
  <c r="N81" i="60"/>
  <c r="M81" i="60"/>
  <c r="K81" i="60"/>
  <c r="Z80" i="60"/>
  <c r="Y80" i="60"/>
  <c r="X80" i="60"/>
  <c r="W80" i="60"/>
  <c r="V80" i="60"/>
  <c r="P80" i="60"/>
  <c r="O80" i="60"/>
  <c r="N80" i="60"/>
  <c r="M80" i="60"/>
  <c r="J80" i="60"/>
  <c r="Z79" i="60"/>
  <c r="Y79" i="60"/>
  <c r="X79" i="60"/>
  <c r="W79" i="60"/>
  <c r="V79" i="60"/>
  <c r="P79" i="60"/>
  <c r="O79" i="60"/>
  <c r="N79" i="60"/>
  <c r="M79" i="60"/>
  <c r="J79" i="60"/>
  <c r="Z78" i="60"/>
  <c r="Y78" i="60"/>
  <c r="X78" i="60"/>
  <c r="W78" i="60"/>
  <c r="V78" i="60"/>
  <c r="P78" i="60"/>
  <c r="O78" i="60"/>
  <c r="N78" i="60"/>
  <c r="M78" i="60"/>
  <c r="J78" i="60"/>
  <c r="Z77" i="60"/>
  <c r="Y77" i="60"/>
  <c r="X77" i="60"/>
  <c r="W77" i="60"/>
  <c r="V77" i="60"/>
  <c r="P77" i="60"/>
  <c r="O77" i="60"/>
  <c r="N77" i="60"/>
  <c r="M77" i="60"/>
  <c r="J77" i="60"/>
  <c r="Z76" i="60"/>
  <c r="Y76" i="60"/>
  <c r="X76" i="60"/>
  <c r="W76" i="60"/>
  <c r="V76" i="60"/>
  <c r="P76" i="60"/>
  <c r="O76" i="60"/>
  <c r="N76" i="60"/>
  <c r="M76" i="60"/>
  <c r="J76" i="60"/>
  <c r="Z75" i="60"/>
  <c r="Y75" i="60"/>
  <c r="X75" i="60"/>
  <c r="W75" i="60"/>
  <c r="V75" i="60"/>
  <c r="P75" i="60"/>
  <c r="O75" i="60"/>
  <c r="N75" i="60"/>
  <c r="M75" i="60"/>
  <c r="J75" i="60"/>
  <c r="Z74" i="60"/>
  <c r="Y74" i="60"/>
  <c r="X74" i="60"/>
  <c r="W74" i="60"/>
  <c r="V74" i="60"/>
  <c r="P74" i="60"/>
  <c r="O74" i="60"/>
  <c r="N74" i="60"/>
  <c r="M74" i="60"/>
  <c r="J74" i="60"/>
  <c r="Z73" i="60"/>
  <c r="Y73" i="60"/>
  <c r="X73" i="60"/>
  <c r="W73" i="60"/>
  <c r="V73" i="60"/>
  <c r="P73" i="60"/>
  <c r="O73" i="60"/>
  <c r="N73" i="60"/>
  <c r="M73" i="60"/>
  <c r="J73" i="60"/>
  <c r="Z72" i="60"/>
  <c r="Y72" i="60"/>
  <c r="X72" i="60"/>
  <c r="W72" i="60"/>
  <c r="V72" i="60"/>
  <c r="P72" i="60"/>
  <c r="O72" i="60"/>
  <c r="N72" i="60"/>
  <c r="M72" i="60"/>
  <c r="J72" i="60"/>
  <c r="Z71" i="60"/>
  <c r="Y71" i="60"/>
  <c r="X71" i="60"/>
  <c r="W71" i="60"/>
  <c r="V71" i="60"/>
  <c r="P71" i="60"/>
  <c r="O71" i="60"/>
  <c r="N71" i="60"/>
  <c r="M71" i="60"/>
  <c r="J71" i="60"/>
  <c r="Z70" i="60"/>
  <c r="Y70" i="60"/>
  <c r="X70" i="60"/>
  <c r="W70" i="60"/>
  <c r="V70" i="60"/>
  <c r="P70" i="60"/>
  <c r="O70" i="60"/>
  <c r="N70" i="60"/>
  <c r="M70" i="60"/>
  <c r="J70" i="60"/>
  <c r="Z69" i="60"/>
  <c r="Y69" i="60"/>
  <c r="X69" i="60"/>
  <c r="W69" i="60"/>
  <c r="V69" i="60"/>
  <c r="P69" i="60"/>
  <c r="O69" i="60"/>
  <c r="N69" i="60"/>
  <c r="M69" i="60"/>
  <c r="J69" i="60"/>
  <c r="Z68" i="60"/>
  <c r="Y68" i="60"/>
  <c r="X68" i="60"/>
  <c r="W68" i="60"/>
  <c r="V68" i="60"/>
  <c r="P68" i="60"/>
  <c r="O68" i="60"/>
  <c r="N68" i="60"/>
  <c r="M68" i="60"/>
  <c r="J68" i="60"/>
  <c r="Z67" i="60"/>
  <c r="Y67" i="60"/>
  <c r="X67" i="60"/>
  <c r="W67" i="60"/>
  <c r="V67" i="60"/>
  <c r="P67" i="60"/>
  <c r="O67" i="60"/>
  <c r="N67" i="60"/>
  <c r="M67" i="60"/>
  <c r="J67" i="60"/>
  <c r="Z66" i="60"/>
  <c r="Y66" i="60"/>
  <c r="X66" i="60"/>
  <c r="W66" i="60"/>
  <c r="V66" i="60"/>
  <c r="P66" i="60"/>
  <c r="O66" i="60"/>
  <c r="N66" i="60"/>
  <c r="M66" i="60"/>
  <c r="J66" i="60"/>
  <c r="Z65" i="60"/>
  <c r="Y65" i="60"/>
  <c r="X65" i="60"/>
  <c r="W65" i="60"/>
  <c r="V65" i="60"/>
  <c r="P65" i="60"/>
  <c r="O65" i="60"/>
  <c r="N65" i="60"/>
  <c r="M65" i="60"/>
  <c r="J65" i="60"/>
  <c r="Z64" i="60"/>
  <c r="Y64" i="60"/>
  <c r="X64" i="60"/>
  <c r="W64" i="60"/>
  <c r="V64" i="60"/>
  <c r="P64" i="60"/>
  <c r="O64" i="60"/>
  <c r="N64" i="60"/>
  <c r="M64" i="60"/>
  <c r="J64" i="60"/>
  <c r="Z63" i="60"/>
  <c r="Y63" i="60"/>
  <c r="X63" i="60"/>
  <c r="W63" i="60"/>
  <c r="V63" i="60"/>
  <c r="P63" i="60"/>
  <c r="O63" i="60"/>
  <c r="N63" i="60"/>
  <c r="M63" i="60"/>
  <c r="J63" i="60"/>
  <c r="Z62" i="60"/>
  <c r="Y62" i="60"/>
  <c r="X62" i="60"/>
  <c r="W62" i="60"/>
  <c r="V62" i="60"/>
  <c r="P62" i="60"/>
  <c r="O62" i="60"/>
  <c r="N62" i="60"/>
  <c r="M62" i="60"/>
  <c r="J62" i="60"/>
  <c r="Z61" i="60"/>
  <c r="Y61" i="60"/>
  <c r="X61" i="60"/>
  <c r="W61" i="60"/>
  <c r="V61" i="60"/>
  <c r="P61" i="60"/>
  <c r="O61" i="60"/>
  <c r="N61" i="60"/>
  <c r="M61" i="60"/>
  <c r="J61" i="60"/>
  <c r="Z60" i="60"/>
  <c r="Y60" i="60"/>
  <c r="X60" i="60"/>
  <c r="W60" i="60"/>
  <c r="V60" i="60"/>
  <c r="P60" i="60"/>
  <c r="O60" i="60"/>
  <c r="N60" i="60"/>
  <c r="M60" i="60"/>
  <c r="J60" i="60"/>
  <c r="Z59" i="60"/>
  <c r="Y59" i="60"/>
  <c r="X59" i="60"/>
  <c r="W59" i="60"/>
  <c r="V59" i="60"/>
  <c r="P59" i="60"/>
  <c r="O59" i="60"/>
  <c r="N59" i="60"/>
  <c r="M59" i="60"/>
  <c r="J59" i="60"/>
  <c r="Z58" i="60"/>
  <c r="Y58" i="60"/>
  <c r="X58" i="60"/>
  <c r="W58" i="60"/>
  <c r="V58" i="60"/>
  <c r="P58" i="60"/>
  <c r="O58" i="60"/>
  <c r="N58" i="60"/>
  <c r="M58" i="60"/>
  <c r="J58" i="60"/>
  <c r="Z57" i="60"/>
  <c r="Y57" i="60"/>
  <c r="X57" i="60"/>
  <c r="W57" i="60"/>
  <c r="V57" i="60"/>
  <c r="P57" i="60"/>
  <c r="O57" i="60"/>
  <c r="N57" i="60"/>
  <c r="M57" i="60"/>
  <c r="J57" i="60"/>
  <c r="Z56" i="60"/>
  <c r="Y56" i="60"/>
  <c r="X56" i="60"/>
  <c r="W56" i="60"/>
  <c r="V56" i="60"/>
  <c r="P56" i="60"/>
  <c r="O56" i="60"/>
  <c r="N56" i="60"/>
  <c r="M56" i="60"/>
  <c r="J56" i="60"/>
  <c r="Z55" i="60"/>
  <c r="Y55" i="60"/>
  <c r="X55" i="60"/>
  <c r="W55" i="60"/>
  <c r="V55" i="60"/>
  <c r="P55" i="60"/>
  <c r="O55" i="60"/>
  <c r="N55" i="60"/>
  <c r="M55" i="60"/>
  <c r="J55" i="60"/>
  <c r="Z54" i="60"/>
  <c r="Y54" i="60"/>
  <c r="X54" i="60"/>
  <c r="W54" i="60"/>
  <c r="V54" i="60"/>
  <c r="P54" i="60"/>
  <c r="O54" i="60"/>
  <c r="N54" i="60"/>
  <c r="M54" i="60"/>
  <c r="J54" i="60"/>
  <c r="Z53" i="60"/>
  <c r="Y53" i="60"/>
  <c r="X53" i="60"/>
  <c r="W53" i="60"/>
  <c r="V53" i="60"/>
  <c r="P53" i="60"/>
  <c r="O53" i="60"/>
  <c r="N53" i="60"/>
  <c r="M53" i="60"/>
  <c r="J53" i="60"/>
  <c r="Z52" i="60"/>
  <c r="Y52" i="60"/>
  <c r="X52" i="60"/>
  <c r="W52" i="60"/>
  <c r="V52" i="60"/>
  <c r="P52" i="60"/>
  <c r="O52" i="60"/>
  <c r="N52" i="60"/>
  <c r="M52" i="60"/>
  <c r="J52" i="60"/>
  <c r="Z51" i="60"/>
  <c r="Y51" i="60"/>
  <c r="X51" i="60"/>
  <c r="W51" i="60"/>
  <c r="V51" i="60"/>
  <c r="P51" i="60"/>
  <c r="O51" i="60"/>
  <c r="N51" i="60"/>
  <c r="M51" i="60"/>
  <c r="J51" i="60"/>
  <c r="Z50" i="60"/>
  <c r="Y50" i="60"/>
  <c r="X50" i="60"/>
  <c r="W50" i="60"/>
  <c r="V50" i="60"/>
  <c r="P50" i="60"/>
  <c r="O50" i="60"/>
  <c r="N50" i="60"/>
  <c r="M50" i="60"/>
  <c r="J50" i="60"/>
  <c r="Z49" i="60"/>
  <c r="Y49" i="60"/>
  <c r="X49" i="60"/>
  <c r="W49" i="60"/>
  <c r="V49" i="60"/>
  <c r="P49" i="60"/>
  <c r="O49" i="60"/>
  <c r="N49" i="60"/>
  <c r="M49" i="60"/>
  <c r="J49" i="60"/>
  <c r="Z48" i="60"/>
  <c r="Y48" i="60"/>
  <c r="X48" i="60"/>
  <c r="W48" i="60"/>
  <c r="V48" i="60"/>
  <c r="P48" i="60"/>
  <c r="O48" i="60"/>
  <c r="N48" i="60"/>
  <c r="M48" i="60"/>
  <c r="J48" i="60"/>
  <c r="Z47" i="60"/>
  <c r="Y47" i="60"/>
  <c r="X47" i="60"/>
  <c r="W47" i="60"/>
  <c r="V47" i="60"/>
  <c r="P47" i="60"/>
  <c r="O47" i="60"/>
  <c r="N47" i="60"/>
  <c r="M47" i="60"/>
  <c r="J47" i="60"/>
  <c r="Z46" i="60"/>
  <c r="Y46" i="60"/>
  <c r="X46" i="60"/>
  <c r="W46" i="60"/>
  <c r="V46" i="60"/>
  <c r="P46" i="60"/>
  <c r="O46" i="60"/>
  <c r="N46" i="60"/>
  <c r="M46" i="60"/>
  <c r="J46" i="60"/>
  <c r="Z45" i="60"/>
  <c r="Y45" i="60"/>
  <c r="X45" i="60"/>
  <c r="W45" i="60"/>
  <c r="V45" i="60"/>
  <c r="P45" i="60"/>
  <c r="O45" i="60"/>
  <c r="N45" i="60"/>
  <c r="M45" i="60"/>
  <c r="J45" i="60"/>
  <c r="Z44" i="60"/>
  <c r="Y44" i="60"/>
  <c r="X44" i="60"/>
  <c r="W44" i="60"/>
  <c r="V44" i="60"/>
  <c r="P44" i="60"/>
  <c r="O44" i="60"/>
  <c r="N44" i="60"/>
  <c r="M44" i="60"/>
  <c r="J44" i="60"/>
  <c r="Z43" i="60"/>
  <c r="Y43" i="60"/>
  <c r="X43" i="60"/>
  <c r="W43" i="60"/>
  <c r="V43" i="60"/>
  <c r="P43" i="60"/>
  <c r="O43" i="60"/>
  <c r="N43" i="60"/>
  <c r="M43" i="60"/>
  <c r="J43" i="60"/>
  <c r="Z42" i="60"/>
  <c r="Y42" i="60"/>
  <c r="X42" i="60"/>
  <c r="W42" i="60"/>
  <c r="V42" i="60"/>
  <c r="P42" i="60"/>
  <c r="O42" i="60"/>
  <c r="N42" i="60"/>
  <c r="M42" i="60"/>
  <c r="J42" i="60"/>
  <c r="Z41" i="60"/>
  <c r="Y41" i="60"/>
  <c r="X41" i="60"/>
  <c r="W41" i="60"/>
  <c r="V41" i="60"/>
  <c r="P41" i="60"/>
  <c r="O41" i="60"/>
  <c r="N41" i="60"/>
  <c r="M41" i="60"/>
  <c r="J41" i="60"/>
  <c r="Z40" i="60"/>
  <c r="Y40" i="60"/>
  <c r="X40" i="60"/>
  <c r="W40" i="60"/>
  <c r="V40" i="60"/>
  <c r="P40" i="60"/>
  <c r="O40" i="60"/>
  <c r="N40" i="60"/>
  <c r="M40" i="60"/>
  <c r="J40" i="60"/>
  <c r="Z39" i="60"/>
  <c r="Y39" i="60"/>
  <c r="X39" i="60"/>
  <c r="W39" i="60"/>
  <c r="V39" i="60"/>
  <c r="P39" i="60"/>
  <c r="O39" i="60"/>
  <c r="N39" i="60"/>
  <c r="M39" i="60"/>
  <c r="J39" i="60"/>
  <c r="Z38" i="60"/>
  <c r="Y38" i="60"/>
  <c r="X38" i="60"/>
  <c r="W38" i="60"/>
  <c r="V38" i="60"/>
  <c r="P38" i="60"/>
  <c r="O38" i="60"/>
  <c r="N38" i="60"/>
  <c r="M38" i="60"/>
  <c r="J38" i="60"/>
  <c r="Z37" i="60"/>
  <c r="Y37" i="60"/>
  <c r="X37" i="60"/>
  <c r="W37" i="60"/>
  <c r="V37" i="60"/>
  <c r="P37" i="60"/>
  <c r="O37" i="60"/>
  <c r="N37" i="60"/>
  <c r="M37" i="60"/>
  <c r="J37" i="60"/>
  <c r="Z36" i="60"/>
  <c r="Y36" i="60"/>
  <c r="X36" i="60"/>
  <c r="W36" i="60"/>
  <c r="V36" i="60"/>
  <c r="P36" i="60"/>
  <c r="O36" i="60"/>
  <c r="N36" i="60"/>
  <c r="M36" i="60"/>
  <c r="J36" i="60"/>
  <c r="Z35" i="60"/>
  <c r="Y35" i="60"/>
  <c r="X35" i="60"/>
  <c r="W35" i="60"/>
  <c r="V35" i="60"/>
  <c r="P35" i="60"/>
  <c r="O35" i="60"/>
  <c r="N35" i="60"/>
  <c r="M35" i="60"/>
  <c r="J35" i="60"/>
  <c r="Z34" i="60"/>
  <c r="Y34" i="60"/>
  <c r="X34" i="60"/>
  <c r="W34" i="60"/>
  <c r="V34" i="60"/>
  <c r="P34" i="60"/>
  <c r="O34" i="60"/>
  <c r="N34" i="60"/>
  <c r="M34" i="60"/>
  <c r="J34" i="60"/>
  <c r="Z33" i="60"/>
  <c r="Y33" i="60"/>
  <c r="X33" i="60"/>
  <c r="W33" i="60"/>
  <c r="V33" i="60"/>
  <c r="P33" i="60"/>
  <c r="O33" i="60"/>
  <c r="N33" i="60"/>
  <c r="M33" i="60"/>
  <c r="J33" i="60"/>
  <c r="Z32" i="60"/>
  <c r="Y32" i="60"/>
  <c r="X32" i="60"/>
  <c r="W32" i="60"/>
  <c r="V32" i="60"/>
  <c r="P32" i="60"/>
  <c r="O32" i="60"/>
  <c r="N32" i="60"/>
  <c r="M32" i="60"/>
  <c r="J32" i="60"/>
  <c r="Z31" i="60"/>
  <c r="Y31" i="60"/>
  <c r="X31" i="60"/>
  <c r="W31" i="60"/>
  <c r="V31" i="60"/>
  <c r="P31" i="60"/>
  <c r="O31" i="60"/>
  <c r="N31" i="60"/>
  <c r="M31" i="60"/>
  <c r="J31" i="60"/>
  <c r="Z30" i="60"/>
  <c r="Y30" i="60"/>
  <c r="X30" i="60"/>
  <c r="W30" i="60"/>
  <c r="V30" i="60"/>
  <c r="P30" i="60"/>
  <c r="O30" i="60"/>
  <c r="N30" i="60"/>
  <c r="M30" i="60"/>
  <c r="J30" i="60"/>
  <c r="Z29" i="60"/>
  <c r="Y29" i="60"/>
  <c r="X29" i="60"/>
  <c r="W29" i="60"/>
  <c r="V29" i="60"/>
  <c r="P29" i="60"/>
  <c r="O29" i="60"/>
  <c r="N29" i="60"/>
  <c r="M29" i="60"/>
  <c r="J29" i="60"/>
  <c r="Z28" i="60"/>
  <c r="Y28" i="60"/>
  <c r="X28" i="60"/>
  <c r="W28" i="60"/>
  <c r="V28" i="60"/>
  <c r="P28" i="60"/>
  <c r="O28" i="60"/>
  <c r="N28" i="60"/>
  <c r="M28" i="60"/>
  <c r="J28" i="60"/>
  <c r="Z27" i="60"/>
  <c r="Y27" i="60"/>
  <c r="X27" i="60"/>
  <c r="W27" i="60"/>
  <c r="V27" i="60"/>
  <c r="P27" i="60"/>
  <c r="O27" i="60"/>
  <c r="N27" i="60"/>
  <c r="M27" i="60"/>
  <c r="J27" i="60"/>
  <c r="Z26" i="60"/>
  <c r="Y26" i="60"/>
  <c r="X26" i="60"/>
  <c r="W26" i="60"/>
  <c r="V26" i="60"/>
  <c r="P26" i="60"/>
  <c r="O26" i="60"/>
  <c r="N26" i="60"/>
  <c r="M26" i="60"/>
  <c r="J26" i="60"/>
  <c r="Z25" i="60"/>
  <c r="Y25" i="60"/>
  <c r="X25" i="60"/>
  <c r="W25" i="60"/>
  <c r="V25" i="60"/>
  <c r="P25" i="60"/>
  <c r="O25" i="60"/>
  <c r="N25" i="60"/>
  <c r="M25" i="60"/>
  <c r="J25" i="60"/>
  <c r="Z24" i="60"/>
  <c r="Y24" i="60"/>
  <c r="X24" i="60"/>
  <c r="W24" i="60"/>
  <c r="V24" i="60"/>
  <c r="P24" i="60"/>
  <c r="O24" i="60"/>
  <c r="N24" i="60"/>
  <c r="M24" i="60"/>
  <c r="J24" i="60"/>
  <c r="Z23" i="60"/>
  <c r="Y23" i="60"/>
  <c r="X23" i="60"/>
  <c r="W23" i="60"/>
  <c r="V23" i="60"/>
  <c r="P23" i="60"/>
  <c r="O23" i="60"/>
  <c r="N23" i="60"/>
  <c r="M23" i="60"/>
  <c r="J23" i="60"/>
  <c r="Z22" i="60"/>
  <c r="Y22" i="60"/>
  <c r="X22" i="60"/>
  <c r="W22" i="60"/>
  <c r="V22" i="60"/>
  <c r="P22" i="60"/>
  <c r="O22" i="60"/>
  <c r="N22" i="60"/>
  <c r="M22" i="60"/>
  <c r="J22" i="60"/>
  <c r="Z21" i="60"/>
  <c r="Y21" i="60"/>
  <c r="X21" i="60"/>
  <c r="W21" i="60"/>
  <c r="V21" i="60"/>
  <c r="P21" i="60"/>
  <c r="O21" i="60"/>
  <c r="N21" i="60"/>
  <c r="M21" i="60"/>
  <c r="J21" i="60"/>
  <c r="Z20" i="60"/>
  <c r="Y20" i="60"/>
  <c r="X20" i="60"/>
  <c r="W20" i="60"/>
  <c r="V20" i="60"/>
  <c r="P20" i="60"/>
  <c r="O20" i="60"/>
  <c r="N20" i="60"/>
  <c r="M20" i="60"/>
  <c r="J20" i="60"/>
  <c r="Z19" i="60"/>
  <c r="Y19" i="60"/>
  <c r="X19" i="60"/>
  <c r="W19" i="60"/>
  <c r="V19" i="60"/>
  <c r="P19" i="60"/>
  <c r="O19" i="60"/>
  <c r="N19" i="60"/>
  <c r="M19" i="60"/>
  <c r="J19" i="60"/>
  <c r="Z18" i="60"/>
  <c r="Y18" i="60"/>
  <c r="X18" i="60"/>
  <c r="W18" i="60"/>
  <c r="V18" i="60"/>
  <c r="P18" i="60"/>
  <c r="O18" i="60"/>
  <c r="N18" i="60"/>
  <c r="M18" i="60"/>
  <c r="J18" i="60"/>
  <c r="Z17" i="60"/>
  <c r="Y17" i="60"/>
  <c r="X17" i="60"/>
  <c r="W17" i="60"/>
  <c r="V17" i="60"/>
  <c r="P17" i="60"/>
  <c r="O17" i="60"/>
  <c r="N17" i="60"/>
  <c r="M17" i="60"/>
  <c r="J17" i="60"/>
  <c r="Z16" i="60"/>
  <c r="Y16" i="60"/>
  <c r="X16" i="60"/>
  <c r="W16" i="60"/>
  <c r="V16" i="60"/>
  <c r="P16" i="60"/>
  <c r="O16" i="60"/>
  <c r="N16" i="60"/>
  <c r="M16" i="60"/>
  <c r="J16" i="60"/>
  <c r="Z15" i="60"/>
  <c r="Y15" i="60"/>
  <c r="X15" i="60"/>
  <c r="W15" i="60"/>
  <c r="V15" i="60"/>
  <c r="P15" i="60"/>
  <c r="O15" i="60"/>
  <c r="N15" i="60"/>
  <c r="M15" i="60"/>
  <c r="J15" i="60"/>
  <c r="Z14" i="60"/>
  <c r="Y14" i="60"/>
  <c r="X14" i="60"/>
  <c r="W14" i="60"/>
  <c r="V14" i="60"/>
  <c r="P14" i="60"/>
  <c r="O14" i="60"/>
  <c r="N14" i="60"/>
  <c r="M14" i="60"/>
  <c r="J14" i="60"/>
  <c r="Z13" i="60"/>
  <c r="Y13" i="60"/>
  <c r="X13" i="60"/>
  <c r="W13" i="60"/>
  <c r="V13" i="60"/>
  <c r="P13" i="60"/>
  <c r="O13" i="60"/>
  <c r="N13" i="60"/>
  <c r="M13" i="60"/>
  <c r="J13" i="60"/>
  <c r="Z12" i="60"/>
  <c r="Y12" i="60"/>
  <c r="X12" i="60"/>
  <c r="W12" i="60"/>
  <c r="V12" i="60"/>
  <c r="P12" i="60"/>
  <c r="O12" i="60"/>
  <c r="N12" i="60"/>
  <c r="M12" i="60"/>
  <c r="J12" i="60"/>
  <c r="Z11" i="60"/>
  <c r="Y11" i="60"/>
  <c r="X11" i="60"/>
  <c r="W11" i="60"/>
  <c r="V11" i="60"/>
  <c r="P11" i="60"/>
  <c r="O11" i="60"/>
  <c r="N11" i="60"/>
  <c r="M11" i="60"/>
  <c r="J11" i="60"/>
  <c r="Z10" i="60"/>
  <c r="Y10" i="60"/>
  <c r="X10" i="60"/>
  <c r="W10" i="60"/>
  <c r="V10" i="60"/>
  <c r="P10" i="60"/>
  <c r="O10" i="60"/>
  <c r="N10" i="60"/>
  <c r="M10" i="60"/>
  <c r="J10" i="60"/>
  <c r="Z9" i="60"/>
  <c r="Y9" i="60"/>
  <c r="X9" i="60"/>
  <c r="W9" i="60"/>
  <c r="V9" i="60"/>
  <c r="P9" i="60"/>
  <c r="O9" i="60"/>
  <c r="N9" i="60"/>
  <c r="M9" i="60"/>
  <c r="J9" i="60"/>
  <c r="Z8" i="60"/>
  <c r="Y8" i="60"/>
  <c r="X8" i="60"/>
  <c r="W8" i="60"/>
  <c r="V8" i="60"/>
  <c r="P8" i="60"/>
  <c r="O8" i="60"/>
  <c r="N8" i="60"/>
  <c r="M8" i="60"/>
  <c r="J8" i="60"/>
  <c r="Z7" i="60"/>
  <c r="Y7" i="60"/>
  <c r="X7" i="60"/>
  <c r="W7" i="60"/>
  <c r="V7" i="60"/>
  <c r="P7" i="60"/>
  <c r="O7" i="60"/>
  <c r="N7" i="60"/>
  <c r="M7" i="60"/>
  <c r="J7" i="60"/>
  <c r="Z6" i="60"/>
  <c r="Y6" i="60"/>
  <c r="X6" i="60"/>
  <c r="W6" i="60"/>
  <c r="V6" i="60"/>
  <c r="P6" i="60"/>
  <c r="O6" i="60"/>
  <c r="N6" i="60"/>
  <c r="M6" i="60"/>
  <c r="J6" i="60"/>
  <c r="Z5" i="60"/>
  <c r="Y5" i="60"/>
  <c r="X5" i="60"/>
  <c r="W5" i="60"/>
  <c r="V5" i="60"/>
  <c r="P5" i="60"/>
  <c r="O5" i="60"/>
  <c r="N5" i="60"/>
  <c r="M5" i="60"/>
  <c r="J5" i="60"/>
  <c r="Z4" i="60"/>
  <c r="Y4" i="60"/>
  <c r="X4" i="60"/>
  <c r="W4" i="60"/>
  <c r="V4" i="60"/>
  <c r="P4" i="60"/>
  <c r="O4" i="60"/>
  <c r="N4" i="60"/>
  <c r="M4" i="60"/>
  <c r="J4" i="60"/>
  <c r="Z3" i="60"/>
  <c r="Y3" i="60"/>
  <c r="X3" i="60"/>
  <c r="W3" i="60"/>
  <c r="V3" i="60"/>
  <c r="P3" i="60"/>
  <c r="O3" i="60"/>
  <c r="N3" i="60"/>
  <c r="M3" i="60"/>
  <c r="J3" i="60"/>
  <c r="Z2" i="60"/>
  <c r="Y2" i="60"/>
  <c r="X2" i="60"/>
  <c r="W2" i="60"/>
  <c r="V2" i="60"/>
  <c r="P2" i="60"/>
  <c r="O2" i="60"/>
  <c r="N2" i="60"/>
  <c r="M2" i="60"/>
  <c r="J2" i="6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Gal Ravnjak</author>
  </authors>
  <commentList>
    <comment ref="C28" authorId="0" shapeId="0" xr:uid="{00000000-0006-0000-0400-000001000000}">
      <text>
        <r>
          <rPr>
            <b/>
            <sz val="9"/>
            <rFont val="Segoe UI"/>
            <family val="2"/>
            <charset val="238"/>
          </rPr>
          <t>Maja Gal Ravnjak:</t>
        </r>
        <r>
          <rPr>
            <sz val="9"/>
            <rFont val="Segoe UI"/>
            <family val="2"/>
            <charset val="238"/>
          </rPr>
          <t xml:space="preserve">
Ima Iztok Burlak</t>
        </r>
      </text>
    </comment>
    <comment ref="C32" authorId="0" shapeId="0" xr:uid="{00000000-0006-0000-0400-000002000000}">
      <text>
        <r>
          <rPr>
            <b/>
            <sz val="9"/>
            <rFont val="Segoe UI"/>
            <family val="2"/>
            <charset val="238"/>
          </rPr>
          <t>Maja Gal Ravnjak: Daniel S predlaga, da damo novo dvigalo Schnidler in ga amortiziramo kot zgradbo</t>
        </r>
        <r>
          <rPr>
            <sz val="9"/>
            <rFont val="Segoe UI"/>
            <family val="2"/>
            <charset val="238"/>
          </rPr>
          <t xml:space="preserve">
</t>
        </r>
      </text>
    </comment>
    <comment ref="C38" authorId="0" shapeId="0" xr:uid="{00000000-0006-0000-0400-000003000000}">
      <text>
        <r>
          <rPr>
            <b/>
            <sz val="9"/>
            <rFont val="Segoe UI"/>
            <family val="2"/>
            <charset val="238"/>
          </rPr>
          <t>Maja Gal Ravnjak:</t>
        </r>
        <r>
          <rPr>
            <sz val="9"/>
            <rFont val="Segoe UI"/>
            <family val="2"/>
            <charset val="238"/>
          </rPr>
          <t xml:space="preserve">
DanielS sporoča, da ima to IztokB</t>
        </r>
      </text>
    </comment>
    <comment ref="C68" authorId="0" shapeId="0" xr:uid="{00000000-0006-0000-0400-000004000000}">
      <text>
        <r>
          <rPr>
            <b/>
            <sz val="9"/>
            <rFont val="Segoe UI"/>
            <family val="2"/>
            <charset val="238"/>
          </rPr>
          <t>Maja Gal Ravnjak:</t>
        </r>
        <r>
          <rPr>
            <sz val="9"/>
            <rFont val="Segoe UI"/>
            <family val="2"/>
            <charset val="238"/>
          </rPr>
          <t xml:space="preserve">
DanielS pravi, da si mora to IztokB izbrisati</t>
        </r>
      </text>
    </comment>
    <comment ref="C79" authorId="0" shapeId="0" xr:uid="{00000000-0006-0000-0400-000005000000}">
      <text>
        <r>
          <rPr>
            <b/>
            <sz val="9"/>
            <rFont val="Segoe UI"/>
            <family val="2"/>
            <charset val="238"/>
          </rPr>
          <t>Maja Gal Ravnjak:</t>
        </r>
        <r>
          <rPr>
            <sz val="9"/>
            <rFont val="Segoe UI"/>
            <family val="2"/>
            <charset val="238"/>
          </rPr>
          <t xml:space="preserve">
Zajeto pri DanieluS</t>
        </r>
      </text>
    </comment>
  </commentList>
</comments>
</file>

<file path=xl/sharedStrings.xml><?xml version="1.0" encoding="utf-8"?>
<sst xmlns="http://schemas.openxmlformats.org/spreadsheetml/2006/main" count="1784" uniqueCount="976">
  <si>
    <t>SKLOP Šifra</t>
  </si>
  <si>
    <t>SKLOPI JN</t>
  </si>
  <si>
    <t>Medicinska oprema</t>
  </si>
  <si>
    <t>Oprema za manipulacijo</t>
  </si>
  <si>
    <t>Oprema za dvigovanje za zdravstveni sektor + mreže za ambulift</t>
  </si>
  <si>
    <t>Postelje</t>
  </si>
  <si>
    <t>Klešče za nohte</t>
  </si>
  <si>
    <t>Pripomočki za funkcionalno ovirane osebe</t>
  </si>
  <si>
    <t>Oprema in stroji pralnica</t>
  </si>
  <si>
    <t>Naprave za fizioterapijo</t>
  </si>
  <si>
    <t>Pohištvo in razna notranja oprema</t>
  </si>
  <si>
    <t>Popravilo pohištva</t>
  </si>
  <si>
    <t>Vozila za invalide, invalidski vozički in pripadajoče naprave</t>
  </si>
  <si>
    <t>Igre in izdelki ter oprema za šport</t>
  </si>
  <si>
    <t>Potrebščine za ročno obrt in umetnost</t>
  </si>
  <si>
    <t>Razni okrasni izdelki</t>
  </si>
  <si>
    <t>Manjša gradbena dela in zaključna gradena dela</t>
  </si>
  <si>
    <t>Oprema za parke</t>
  </si>
  <si>
    <t>Električno orodje</t>
  </si>
  <si>
    <t>Oprema za pripravo in dostavo hrane</t>
  </si>
  <si>
    <t>Pisarniški in računski stroji, oprema in potrebščine, razen pohištva in programskih paketov</t>
  </si>
  <si>
    <t>Avdio-vizualna oprema</t>
  </si>
  <si>
    <t>Telefoni GSM</t>
  </si>
  <si>
    <t>Komunikacijski sistemi in oprema</t>
  </si>
  <si>
    <t>Računalniška oprema</t>
  </si>
  <si>
    <t>Tekstil in delovna obleka</t>
  </si>
  <si>
    <t>Obutev</t>
  </si>
  <si>
    <t>Kuhinjska in namizna posoda in oprema</t>
  </si>
  <si>
    <t>Potrebščine za pripravo in dostavo hrane</t>
  </si>
  <si>
    <t>Embalaža za 1x uporabo</t>
  </si>
  <si>
    <t>Električni gospodinjski stroji in naprave</t>
  </si>
  <si>
    <t>Oprema za razsvetljavo in svetilke</t>
  </si>
  <si>
    <t>Orodja</t>
  </si>
  <si>
    <t>Elektro material</t>
  </si>
  <si>
    <t>Hidravlična stiskalnica</t>
  </si>
  <si>
    <t>Motorni pogon za vrata</t>
  </si>
  <si>
    <t>Storitve popravila in vzdrževanja</t>
  </si>
  <si>
    <t>Avtomobil in deli</t>
  </si>
  <si>
    <t>Sistemska klučavnica</t>
  </si>
  <si>
    <t>Storitve svetovanja na področju zaščite pred požari in eksplozijami ter nadzora nad njimi</t>
  </si>
  <si>
    <t>Programski paketi in informacijski sistemi</t>
  </si>
  <si>
    <t>Drevje</t>
  </si>
  <si>
    <t>Kontejnerji za skladiščenje</t>
  </si>
  <si>
    <t>Vkop cisterne in priklop</t>
  </si>
  <si>
    <t>Alarmne naprave proti vlomu ali požaru</t>
  </si>
  <si>
    <t>Inštalacija prezračevalnih in klimatskih naprav</t>
  </si>
  <si>
    <t>Inženirske storitve</t>
  </si>
  <si>
    <t>Obnova avle</t>
  </si>
  <si>
    <t>Gradbeni nadzor + koordinacija VZD</t>
  </si>
  <si>
    <t>Oprema</t>
  </si>
  <si>
    <t>Preureditev terase v enoti</t>
  </si>
  <si>
    <t>PGD, PID + nadzor</t>
  </si>
  <si>
    <t>Vzmetnice</t>
  </si>
  <si>
    <t>Sanitarne dvižne kadi</t>
  </si>
  <si>
    <t>Že realizirana JN v preteklih obdobjih</t>
  </si>
  <si>
    <t>Tekoče vzdrževanje</t>
  </si>
  <si>
    <t>Čistila in dezinfekcijska sredstva</t>
  </si>
  <si>
    <t>Oprema za evakuacijo</t>
  </si>
  <si>
    <t>CPV šifra</t>
  </si>
  <si>
    <t>CPV opis</t>
  </si>
  <si>
    <t>Stolpec1</t>
  </si>
  <si>
    <t>00000000-0</t>
  </si>
  <si>
    <t>Neopredeljeno</t>
  </si>
  <si>
    <t>00000001-1</t>
  </si>
  <si>
    <t>Se nabavlja na podlagi že izvedenega javnega naročila (EVN, NMV, JN)</t>
  </si>
  <si>
    <t>00000002-2</t>
  </si>
  <si>
    <t>Že izvedeno javno naročilo (EVN, NMV, JN) - enkratno</t>
  </si>
  <si>
    <t>03000000-1</t>
  </si>
  <si>
    <t>Kmetijski, ribiški, gozdarski in z njimi povezani proizvodi</t>
  </si>
  <si>
    <t>09000000-3</t>
  </si>
  <si>
    <t>Naftni derivati, goriva, električna energija in drugi viri energije</t>
  </si>
  <si>
    <t>14000000-1</t>
  </si>
  <si>
    <t>Rudarstvo, navadne kovine in z njimi povezani proizvodi</t>
  </si>
  <si>
    <t>15000000-8</t>
  </si>
  <si>
    <t>Živila, pijače, tobačni izdelki in z njimi povezani izdelki</t>
  </si>
  <si>
    <t>16000000-5</t>
  </si>
  <si>
    <t>Kmetijski stroji</t>
  </si>
  <si>
    <t>18000000-9</t>
  </si>
  <si>
    <t>Oblačila, obutev, prtljaga in pribor</t>
  </si>
  <si>
    <t>19000000-6</t>
  </si>
  <si>
    <t>Usnjeni in tekstilni materiali, plastični in gumijasti materiali</t>
  </si>
  <si>
    <t>22000000-0</t>
  </si>
  <si>
    <t>Tiskano gradivo in z njim povezani izdelki</t>
  </si>
  <si>
    <t>24000000-4</t>
  </si>
  <si>
    <t>Kemični proizvodi</t>
  </si>
  <si>
    <t>30000000-9</t>
  </si>
  <si>
    <t>31000000-6</t>
  </si>
  <si>
    <t>Električni stroji, aparati, oprema in potrošno blago; razsvetljava</t>
  </si>
  <si>
    <t>31100000-7</t>
  </si>
  <si>
    <t>Elektromotorji, generatorji in transformatorji</t>
  </si>
  <si>
    <t>32000000-3</t>
  </si>
  <si>
    <t>Radijski in televizijski aparati, komunikacijska, telekomunikacijska in z njimi povezana oprema</t>
  </si>
  <si>
    <t>33000000-0</t>
  </si>
  <si>
    <t>Medicinska oprema, farmacevtski izdelki in izdelki za osebno nego</t>
  </si>
  <si>
    <t>33600000-6</t>
  </si>
  <si>
    <t>Farmacevtski proizvodi</t>
  </si>
  <si>
    <t>33150000-6</t>
  </si>
  <si>
    <t>Naprave za radioterapijo, mehanoterapijo, elektroterapijo in fizikalno terapijo</t>
  </si>
  <si>
    <t>34000000-7</t>
  </si>
  <si>
    <t>Prevozna sredstva in dodatni proizvodi za promet</t>
  </si>
  <si>
    <t>35000000-4</t>
  </si>
  <si>
    <t>Varnostna, gasilska, policijska in obrambna oprema</t>
  </si>
  <si>
    <t>37000000-8</t>
  </si>
  <si>
    <t>Glasbila, športni izdelki, igre, igrače, ročna dela, umetniški materiali in dodatki</t>
  </si>
  <si>
    <t>38000000-5</t>
  </si>
  <si>
    <t>Laboratorijska, optična in precizna oprema (razen očal)</t>
  </si>
  <si>
    <t>39000000-2</t>
  </si>
  <si>
    <t>Pohištvo (vključno s pisarniškim pohištvom), notranja oprema, gospodinjske naprave (razen svetil) in čistilna sredstva</t>
  </si>
  <si>
    <t>39100000-3</t>
  </si>
  <si>
    <t>Pohištvo</t>
  </si>
  <si>
    <t>39200000-4</t>
  </si>
  <si>
    <t>Notranja oprema</t>
  </si>
  <si>
    <t>vsa oprema, krožniki, ostali drobni inventar za kuhinjo, kozarci, noži….</t>
  </si>
  <si>
    <t>39300000-5</t>
  </si>
  <si>
    <t>Razna oprema</t>
  </si>
  <si>
    <t>39500000-7</t>
  </si>
  <si>
    <t>Tekstilni izdelki</t>
  </si>
  <si>
    <t>39700000-9</t>
  </si>
  <si>
    <t>Gospodinjski stroji in naprave</t>
  </si>
  <si>
    <t>39711000-9</t>
  </si>
  <si>
    <t>Električni gospodinjski stroji in naprave, ki se uporabljajo za živila</t>
  </si>
  <si>
    <t>39712000-9</t>
  </si>
  <si>
    <t>Električni gspodinjski aparati za nego telesa</t>
  </si>
  <si>
    <t>39713000-9</t>
  </si>
  <si>
    <t>Električni gospodinjski stroji in naprave za čiščenje; likalniki</t>
  </si>
  <si>
    <t>39800000-0</t>
  </si>
  <si>
    <t>Izdelki za čiščenje in poliranje</t>
  </si>
  <si>
    <t>41000000-9</t>
  </si>
  <si>
    <t>Zbrana in očiščena voda</t>
  </si>
  <si>
    <t>42000000-6</t>
  </si>
  <si>
    <t>Industrijski stroji</t>
  </si>
  <si>
    <t>43000000-3</t>
  </si>
  <si>
    <t>Rudarska, kamnoseška in gradbena oprema</t>
  </si>
  <si>
    <t>44000000-0</t>
  </si>
  <si>
    <t>Gradbene strukture in materiali; pomožni gradbeni izdelki (razen električnih aparatov)</t>
  </si>
  <si>
    <t>44500000-0</t>
  </si>
  <si>
    <t>Orodja, ključavnice, ključi, tečaji, spojni elementi, verige in vzmeti</t>
  </si>
  <si>
    <t>45000000-7</t>
  </si>
  <si>
    <t>Gradbena dela</t>
  </si>
  <si>
    <t>48000000-8</t>
  </si>
  <si>
    <t>50000000-5</t>
  </si>
  <si>
    <t>51000000-9</t>
  </si>
  <si>
    <t>Storitve inštalacije (razen programske opreme)</t>
  </si>
  <si>
    <t>55000000-0</t>
  </si>
  <si>
    <t>Storitve hotelov, restavracij in trgovine na drobno</t>
  </si>
  <si>
    <t>60000000-8</t>
  </si>
  <si>
    <t>Prevozne storitve (razen prevoza odpadkov)</t>
  </si>
  <si>
    <t>63000000-9</t>
  </si>
  <si>
    <t>Podporne in pomožne prevozne storitve; storitve potovalnih agencij</t>
  </si>
  <si>
    <t>64000000-6</t>
  </si>
  <si>
    <t>Poštne in telekomunikacijske storitve</t>
  </si>
  <si>
    <t>65000000-3</t>
  </si>
  <si>
    <t>Gospodarske javne službe</t>
  </si>
  <si>
    <t>66000000-0</t>
  </si>
  <si>
    <t>Finančne in zavarovalniške storitve</t>
  </si>
  <si>
    <t>70000000-1</t>
  </si>
  <si>
    <t>Storitve poslovanja z nepremičninami</t>
  </si>
  <si>
    <t>71000000-8</t>
  </si>
  <si>
    <t>Arhitekturne, gradbeniške, inženirske in inšpekcijske storitve</t>
  </si>
  <si>
    <t>72000000-5</t>
  </si>
  <si>
    <t>Storitve informacijske tehnologije: svetovanje, razvoj programske opreme, internet in podpora</t>
  </si>
  <si>
    <t>73000000-2</t>
  </si>
  <si>
    <t>Storitve na področju raziskav in razvoja ter s tem povezane svetovalne storitve</t>
  </si>
  <si>
    <t>75000000-6</t>
  </si>
  <si>
    <t>Storitve uprave, obrambe in socialnega zavarovanja</t>
  </si>
  <si>
    <t>76000000-3</t>
  </si>
  <si>
    <t>Storitve, povezane z industrijo nafte in zemeljskega plina</t>
  </si>
  <si>
    <t>77000000-0</t>
  </si>
  <si>
    <t>Storitve na področju kmetijstva, gozdarstva, hortikulture, akvakulture in čebelarstva</t>
  </si>
  <si>
    <t>79000000-4</t>
  </si>
  <si>
    <t>Poslovne storitve: pravo, trženje, svetovanje, zaposlovanje, tiskanje in varnost</t>
  </si>
  <si>
    <t>80000000-4</t>
  </si>
  <si>
    <t>Storitve izobraževanja in usposabljanja</t>
  </si>
  <si>
    <t>85000000-9</t>
  </si>
  <si>
    <t>Storitve na področju zdravstva in socialnega varstva</t>
  </si>
  <si>
    <t>90000000-7</t>
  </si>
  <si>
    <t>Storitve v zvezi z odplakami, odpadki, čiščenjem in okoljem</t>
  </si>
  <si>
    <t>92000000-1</t>
  </si>
  <si>
    <t>Storitve na področju rekreacije, kulture in športa</t>
  </si>
  <si>
    <t>98000000-3</t>
  </si>
  <si>
    <t>Druge javne, skupne in osebne storitve</t>
  </si>
  <si>
    <t>Vsota</t>
  </si>
  <si>
    <t>KTO</t>
  </si>
  <si>
    <t>KTO NAZIV</t>
  </si>
  <si>
    <t>Vrsta stroška</t>
  </si>
  <si>
    <t>STROŠKI MATERIALA</t>
  </si>
  <si>
    <t>STROŠKI TEKOČEGA LETA</t>
  </si>
  <si>
    <t>Stroški osnovnega materiala</t>
  </si>
  <si>
    <t>Živila</t>
  </si>
  <si>
    <t>Živila za malice</t>
  </si>
  <si>
    <t>Čistilni material</t>
  </si>
  <si>
    <t>Material za zdravstveno nego</t>
  </si>
  <si>
    <t>Sanitetni material</t>
  </si>
  <si>
    <t>Zdravstveni material splošne ambulante v domu</t>
  </si>
  <si>
    <t>Plenice za oskrbovance</t>
  </si>
  <si>
    <t>Ostali material za izvajanje zdravstvene nege, ki ga ne plača ZZZS</t>
  </si>
  <si>
    <t>Zdravila za oskrbovance, ki jih ne krije ZZZS</t>
  </si>
  <si>
    <t>Pralna sredstva</t>
  </si>
  <si>
    <t>Material za vzdrževanje</t>
  </si>
  <si>
    <t>Ostali material</t>
  </si>
  <si>
    <t>Stroški pomožnega materiala</t>
  </si>
  <si>
    <t>Obutev in obleka oskrbovancev</t>
  </si>
  <si>
    <t>Delovna terapija</t>
  </si>
  <si>
    <t>Material za pedikuro</t>
  </si>
  <si>
    <t>Material za frizerske storitve</t>
  </si>
  <si>
    <t>Material za ekonomijo</t>
  </si>
  <si>
    <t>Pomožni material za zaposlitveno dejavnost varovancev</t>
  </si>
  <si>
    <t>Pomožni material za prostočasne dejavnosti VDC</t>
  </si>
  <si>
    <t>Pomožni material za osebno higieno</t>
  </si>
  <si>
    <t>Drugi pomožni material</t>
  </si>
  <si>
    <t>Razkužila, dezinfekcijska sredstva</t>
  </si>
  <si>
    <t>Osebna varovalna oprema-za delavce</t>
  </si>
  <si>
    <t>Osebna varovalna oprema-za upravičence</t>
  </si>
  <si>
    <t>Stroški energije in vode</t>
  </si>
  <si>
    <t>Električna energija</t>
  </si>
  <si>
    <t>Poraba kuriv in stroški ogrevanja</t>
  </si>
  <si>
    <t>Poraba druge energije (plin kuhinja in pralnica)</t>
  </si>
  <si>
    <t>Goriva in maziva za vozila</t>
  </si>
  <si>
    <t>Voda, taksa odpadne vode, drugi stroški v zvezi z oskrbo z vodo</t>
  </si>
  <si>
    <t>Stroški nadomestnih delov za osnovna sredstva in materiala za vzdrževanja</t>
  </si>
  <si>
    <t>Nadomestni deli in material za opremo</t>
  </si>
  <si>
    <t>Nadomestni deli in material za vzdrževanje vozil</t>
  </si>
  <si>
    <t>Nadomestni deli in material za OS</t>
  </si>
  <si>
    <t>Odpis drobnega inventarja do 12 mesecev</t>
  </si>
  <si>
    <t>Odpis embalaže</t>
  </si>
  <si>
    <t>Časopisi, strokovna literatura, knjige</t>
  </si>
  <si>
    <t>Pisarniški material</t>
  </si>
  <si>
    <t>Tonerji in kartuše</t>
  </si>
  <si>
    <t>Popisne razlike</t>
  </si>
  <si>
    <t>Stroški materiala iz prejšnjih obdobij</t>
  </si>
  <si>
    <t>Drugi materialni stroški</t>
  </si>
  <si>
    <t>STROŠKI STORITEV</t>
  </si>
  <si>
    <t>Storitve za opravljanje dejavnosti</t>
  </si>
  <si>
    <t>Pisarniške storitve</t>
  </si>
  <si>
    <t>Čistilne storitve</t>
  </si>
  <si>
    <t>Storitve varovanja zgradb in prostorov</t>
  </si>
  <si>
    <t>Založniške in tiskarske storitve</t>
  </si>
  <si>
    <t>Stroški prevajalskih storitev</t>
  </si>
  <si>
    <t>Stroški oglaševalskih storitev</t>
  </si>
  <si>
    <t>Računalniške storitve</t>
  </si>
  <si>
    <t>Računovodske, revizorske in svet. storitve</t>
  </si>
  <si>
    <t>Storitve varstva pri delu</t>
  </si>
  <si>
    <t>Dimnikarske storitve</t>
  </si>
  <si>
    <t>Odvoz smeti, čiščenje čistilne naprave</t>
  </si>
  <si>
    <t>Telefon, telefaks, faks, elektronska pošta</t>
  </si>
  <si>
    <t>Poštnina in kurirske storitve</t>
  </si>
  <si>
    <t>PTT stroški za izvajanje ZUP</t>
  </si>
  <si>
    <t>Takse in druge pristojbine za registracijo vozil</t>
  </si>
  <si>
    <t>Izvedenci - mnenja</t>
  </si>
  <si>
    <t>Stroški tolmača za slovenski jezik</t>
  </si>
  <si>
    <t>Supervizija - plačilo opravljenih supervizij</t>
  </si>
  <si>
    <t>Storitve menz in restavracij za varovance</t>
  </si>
  <si>
    <t>Storitve za zaposlitveno dejavnost varovancev</t>
  </si>
  <si>
    <t>Storitve za prostočasno dejavnost varovancev</t>
  </si>
  <si>
    <t>Storitve za posebne oblike varstva in izvajanje programov vzgoje in izobraževanja</t>
  </si>
  <si>
    <t>Storitve - pranje perila</t>
  </si>
  <si>
    <t>Storitve varovancev - žepnine</t>
  </si>
  <si>
    <t>Storitve varovancev - nagrade</t>
  </si>
  <si>
    <t>Stroški za prostovoljce</t>
  </si>
  <si>
    <t>Notranja revizija</t>
  </si>
  <si>
    <t>Stroški službena potovanja in izobraževanje</t>
  </si>
  <si>
    <t>Stroški izobraževanja</t>
  </si>
  <si>
    <t>Dnevnice v državi za izobraževanje</t>
  </si>
  <si>
    <t>Hotelske in restavracijske storitve v državi za izobraževanje</t>
  </si>
  <si>
    <t>Stroški prevoza v državi za izobraževanje</t>
  </si>
  <si>
    <t>Drugi stroški za izobraževanje - pridobitev izobrazbe</t>
  </si>
  <si>
    <t>Kotizacije za seminarje za izobraževanje</t>
  </si>
  <si>
    <t>Dnevnice v tujini za izobraževanje</t>
  </si>
  <si>
    <t>Hotelske in restavracijske storitve v tujini za izobraževanje</t>
  </si>
  <si>
    <t>Stroški prevoza v tujini za izobraževanje</t>
  </si>
  <si>
    <t xml:space="preserve">Ostali stroški izobraževanja </t>
  </si>
  <si>
    <t>Prehrana  - potni nalogi za izobraževanje</t>
  </si>
  <si>
    <t>Stroški službenega potovanja</t>
  </si>
  <si>
    <t>Dnevnice v državi za službena potovanja</t>
  </si>
  <si>
    <t>Hotelske in restavracijske storitve v državi za službena potovanja</t>
  </si>
  <si>
    <t>Stroški prevoza v državi za službena potovanja</t>
  </si>
  <si>
    <t>Ostali stroški v državi za službena potovanja</t>
  </si>
  <si>
    <t xml:space="preserve">Dnevnice v tujini </t>
  </si>
  <si>
    <t>Hotelske in restavracijske storitve v tujini</t>
  </si>
  <si>
    <t xml:space="preserve">Stroški prevoza v tujini </t>
  </si>
  <si>
    <t>Ostali stroški službenega potovanja v tujini</t>
  </si>
  <si>
    <t>Prehrana - potni nalogi za službeno potovanje</t>
  </si>
  <si>
    <t>Tekoče in investicijsko vzdrževanje</t>
  </si>
  <si>
    <t>Tekoče vzdrževanje poslovnih objektov in naprav-instalacij v objektih</t>
  </si>
  <si>
    <t>Tekoče vzdrževanje stanovanjskih objektov</t>
  </si>
  <si>
    <t>Tekoče vzdrževanje počitniških objektov</t>
  </si>
  <si>
    <t>Tekoče vzdrževanje drugih objektov</t>
  </si>
  <si>
    <t>461214</t>
  </si>
  <si>
    <t>Tekoče vzdrževanje opreme in računalnikov</t>
  </si>
  <si>
    <t>Tekoče vzdrževanje druge opreme</t>
  </si>
  <si>
    <t>Tekoče vzdrževanje in popravila vozil</t>
  </si>
  <si>
    <t>Investicijsko vzdrževanje posl. objektov in naprav-instalacij v objektih</t>
  </si>
  <si>
    <t>Investicijsko vzdrževanje stanovanjskih objektov</t>
  </si>
  <si>
    <t>Investicijsko vzdrževanje počitniških objektov</t>
  </si>
  <si>
    <t>Investicijsko vzdrževanje drugih objektov</t>
  </si>
  <si>
    <t>Investicijsko vzdrževanje opreme in računalnikov</t>
  </si>
  <si>
    <t>Investicijsko vzdrževanje druge opreme</t>
  </si>
  <si>
    <t>Investicijsko vzdrževanje in popravila vozil</t>
  </si>
  <si>
    <t>Zavarovalne premije</t>
  </si>
  <si>
    <t>Zavarovalne premije za objekte</t>
  </si>
  <si>
    <t>Zavarovalne premije za opremo</t>
  </si>
  <si>
    <t>Zavarovalne premije za nezgodno zavarovanje delavcev</t>
  </si>
  <si>
    <t>Zavarovalne premije za nezgodno zavarovanje varovancev</t>
  </si>
  <si>
    <t>Zavarovalne premije za zavarovanje odgovornosti delavcev</t>
  </si>
  <si>
    <t>Zavarovalne premije za motorna vozila</t>
  </si>
  <si>
    <t>Zavarovalne premije za zavar.napotenih oseb</t>
  </si>
  <si>
    <t>Najemnine in zakupnine (leasing)</t>
  </si>
  <si>
    <t>Najemnine in zakupnine za poslovne objekte</t>
  </si>
  <si>
    <t>Najemnine in zakupnine za stanovanjske objekte</t>
  </si>
  <si>
    <t>Najemnine in zakupnine za garaže in parkirne prostore</t>
  </si>
  <si>
    <t>Najemnine in zakupnine za druge objekte</t>
  </si>
  <si>
    <t>Najem računalniške in programske opreme</t>
  </si>
  <si>
    <t>Najem vozil za prevoz varovancev</t>
  </si>
  <si>
    <t>Nadomestilo za uporabo stavbnega zemljišča</t>
  </si>
  <si>
    <t>Druga nadomestila za uporabo zemljišča</t>
  </si>
  <si>
    <t>Druge najemnine, zakupnine in licenčnine</t>
  </si>
  <si>
    <t>Kazni in odškodnine</t>
  </si>
  <si>
    <t>Kazni zaradi sodnih postopkov</t>
  </si>
  <si>
    <t>Stroški zdravstvenih storitev</t>
  </si>
  <si>
    <t>Zdravstveni pregledi zaposlenih</t>
  </si>
  <si>
    <t>Pregledi kuhinje</t>
  </si>
  <si>
    <t>Sterilizacija</t>
  </si>
  <si>
    <t>Zdravstvene storitve za oskrbovance, ki jih ne krije ZZZS</t>
  </si>
  <si>
    <t>Laboratorijske in mikrobiološke storitve</t>
  </si>
  <si>
    <t>Druge zdravstvene storitve</t>
  </si>
  <si>
    <t>Zdravstveni pregledi napotenih oseb</t>
  </si>
  <si>
    <t>Prevozne storitve</t>
  </si>
  <si>
    <t>Javni prevozi varovancev</t>
  </si>
  <si>
    <t>Pogodbeni prevozi varovancev</t>
  </si>
  <si>
    <t>Prevozni stroški vojakov</t>
  </si>
  <si>
    <t>Drugi prevozni in transportni stroški</t>
  </si>
  <si>
    <t>Prevoz na in iz dela za napotene osebe</t>
  </si>
  <si>
    <t>Drugi stroški storitev</t>
  </si>
  <si>
    <t>Stroški pregledov za varstvo pri delu in ocene tveganja</t>
  </si>
  <si>
    <t>Stroški konferenc, seminarjev in simpozijev</t>
  </si>
  <si>
    <t>Plačila za delo preko študentskega servisa</t>
  </si>
  <si>
    <t>Plačila za delo preko invalidskih organizacij</t>
  </si>
  <si>
    <t>Nadomestila članom posebnih komisij</t>
  </si>
  <si>
    <t>Sejnine udeležencem odborov</t>
  </si>
  <si>
    <t>Stroški sodnih postopkov</t>
  </si>
  <si>
    <t>Sodni stroški, storitve odvetnikov, notarjev</t>
  </si>
  <si>
    <t>Članarine v mednarodnih organizacijah</t>
  </si>
  <si>
    <t>Članarine v domačih neprofitnih institucijah</t>
  </si>
  <si>
    <t>Druge članarine</t>
  </si>
  <si>
    <t>Plačilo storitev organizacijam, pooblaščenim za plačilni promet</t>
  </si>
  <si>
    <t>Plačila bančnih storitev</t>
  </si>
  <si>
    <t>Stroški, povezani z zadolževanjem</t>
  </si>
  <si>
    <t>Stroški reprezentance</t>
  </si>
  <si>
    <t>Stroški storitev iz prejšnjih obdobij</t>
  </si>
  <si>
    <t>461819-21</t>
  </si>
  <si>
    <t>Drugi stroški storitev:</t>
  </si>
  <si>
    <t>Storitve za ekonomijo</t>
  </si>
  <si>
    <t>Stroški počitniških kapacitet</t>
  </si>
  <si>
    <t>Povračilo str.prehrane za napotene osebe</t>
  </si>
  <si>
    <t>Stroški storitev fiz. oseb, ki ne opravljajo dej., skupaj z dajatvami, ki bremenijo izplačevalca (pog. o delu, avtorske pogodbe)</t>
  </si>
  <si>
    <t>AMORTIZACIJA</t>
  </si>
  <si>
    <t>Amortizacija osnovnih sredstev v upravljanju</t>
  </si>
  <si>
    <t>Amortizacija osnovnih sredstev, pridobljenih iz donacij</t>
  </si>
  <si>
    <t>Amortizacija osnovnih sredstev v finančnem najemu</t>
  </si>
  <si>
    <t>Amortizacija osnovnih sredstev, ki so droben inventar</t>
  </si>
  <si>
    <t>Zmanjšanje amortizacije - NEGATIVNA VREDNOST</t>
  </si>
  <si>
    <t>REZERVACIJE za stroške reorg. in izgube iz kočljivih pogodb (ne za investicijsko)</t>
  </si>
  <si>
    <t>Rezervacije za stroške reor. in izgube iz kočljivih pogodb</t>
  </si>
  <si>
    <t xml:space="preserve">PLAČE IN DRUGI IZDATKI ZAPOSLENIM - STROŠKI DELA </t>
  </si>
  <si>
    <t>Plače zaposlenih</t>
  </si>
  <si>
    <t>Bruto plača - redno delo (A)</t>
  </si>
  <si>
    <t>bruto plača - nadomestila (B)</t>
  </si>
  <si>
    <t>Položajni dodatek (C010)</t>
  </si>
  <si>
    <t>Dodatek za delovno dobo (C020)</t>
  </si>
  <si>
    <t>Dodatek za mentorstvo</t>
  </si>
  <si>
    <t>Dodatek za specializacijo, magisterij</t>
  </si>
  <si>
    <t>Dodatek za delo v manj ugodnem delovnem času</t>
  </si>
  <si>
    <t>Dodatek za neposredno delo z osebami z demenco</t>
  </si>
  <si>
    <t>Nadomestila v breme delodajalca</t>
  </si>
  <si>
    <t>Regres za letni dopust</t>
  </si>
  <si>
    <t>Povračila in nadomestila</t>
  </si>
  <si>
    <t>Dodatki za ločeno življenje</t>
  </si>
  <si>
    <t>Terenski dodatek</t>
  </si>
  <si>
    <t>Povračilo stroškov prehrane med delom</t>
  </si>
  <si>
    <t>Povračilo stroškov prevoza na delo in iz dela</t>
  </si>
  <si>
    <t>Sredstva za delovno uspešnost</t>
  </si>
  <si>
    <t>Delovno uspešnost direktorja</t>
  </si>
  <si>
    <t>Redna delovna uspešnost</t>
  </si>
  <si>
    <t>Redna uspešnost iz naslova prodaje na trgu</t>
  </si>
  <si>
    <t>Nadurno delo</t>
  </si>
  <si>
    <t>Sredstva za nadurno delo</t>
  </si>
  <si>
    <t>Stroški dodatnega pokojninskega zavarovanja</t>
  </si>
  <si>
    <t>Prispevki delodajalcev za socialno varnost - stroški dela - del</t>
  </si>
  <si>
    <t>Prispevek za pokojninsko in invalidsko zavarovanje</t>
  </si>
  <si>
    <t>Prispevek za obvezno zdravstveno zavarovanje</t>
  </si>
  <si>
    <t>Prispevek za poškodbe pri delu in poklicne bolezni</t>
  </si>
  <si>
    <t>Prispevek za zaposlovanje</t>
  </si>
  <si>
    <t>Prispevek za starševsko varstvo - (porodniška)</t>
  </si>
  <si>
    <t>Premije kolektivnega dodatnega pokojninskega zavarovanja</t>
  </si>
  <si>
    <t>Sredstva za izvedbo ZSPJS- prispevki delodajalcev</t>
  </si>
  <si>
    <t>Druge dajatve od plač</t>
  </si>
  <si>
    <t>Davki na izplačane plače</t>
  </si>
  <si>
    <t>Sredstva za izvedbo ZSPJS - davek na plače</t>
  </si>
  <si>
    <t>Stroški dela iz prejšnjih obračunskih obdobij</t>
  </si>
  <si>
    <t>Drugi izdatki zaposlenim</t>
  </si>
  <si>
    <t>Jubilejne nagrade</t>
  </si>
  <si>
    <t>Odpravnine</t>
  </si>
  <si>
    <t>Solidarnostne pomoči</t>
  </si>
  <si>
    <t>Prostovoljno pokojnonsko zavarovanje - dodatno</t>
  </si>
  <si>
    <t>Aktivni oddih zaposlenih - kolektivna pogodba</t>
  </si>
  <si>
    <t>DRUGI STROŠKI</t>
  </si>
  <si>
    <t>Davek od dobička pravnih oseb</t>
  </si>
  <si>
    <t>Dajatve, ki niso odvisne od poslovnega izida</t>
  </si>
  <si>
    <t>Takse in pristojbine</t>
  </si>
  <si>
    <t>Izdatki za varstvo človekovega okolja</t>
  </si>
  <si>
    <t>Štipendije dijakom in študentom</t>
  </si>
  <si>
    <t>Ostali stroški:</t>
  </si>
  <si>
    <t>Prispevek za vzpodbujanje zaposlovanja invalidov po ZZRZI</t>
  </si>
  <si>
    <t>Ostali stroški-obv.praksa dijakov</t>
  </si>
  <si>
    <t>Volontersko pripravništvo</t>
  </si>
  <si>
    <t>Ostali stroški (revija PZ)</t>
  </si>
  <si>
    <t>Drugi stroški iz prejšnjih obračunskih obdobij</t>
  </si>
  <si>
    <t>STROŠKI PRODANIH ZALOG (tudi popisne razlike pri blagu in proizvodih)</t>
  </si>
  <si>
    <t>Nabavna vrednost prodanih zalog blaga in materiala</t>
  </si>
  <si>
    <t>Stroški prodanih zalog proizvodov in storitev</t>
  </si>
  <si>
    <t>Kasneje prejeti popusti (odbitna postavka) -NEGATIVNA VREDNOST</t>
  </si>
  <si>
    <t>Stroški nabave blaga iz prejšnjih obračunskih obdobij</t>
  </si>
  <si>
    <t>FINANČNI ODHODKI</t>
  </si>
  <si>
    <t>Odhodki za obresti</t>
  </si>
  <si>
    <t>Odhodki iz prevrednotenja obveznosti in terjatev zaradi ohranitve vrednosti</t>
  </si>
  <si>
    <t>Odhodki od prodaje finančnih naložb</t>
  </si>
  <si>
    <t>Prevrednotovalni finančni odhodki</t>
  </si>
  <si>
    <t>Odhodki zaradi uskladitve dolgoročnih rezervacij</t>
  </si>
  <si>
    <t>Finančni odhodki iz prejšnjih obračunskih obdobij</t>
  </si>
  <si>
    <t>Drugi odhodki financiranja</t>
  </si>
  <si>
    <t>IZREDNI ODHODKI</t>
  </si>
  <si>
    <t>Denarne kazni</t>
  </si>
  <si>
    <t>Odškodnine</t>
  </si>
  <si>
    <t>Drugi izredni odhodki</t>
  </si>
  <si>
    <t>PREVREDNOTOVALNI POSLOVNI ODHODKI</t>
  </si>
  <si>
    <t>003000</t>
  </si>
  <si>
    <t>Računalniški programi</t>
  </si>
  <si>
    <t>AMORTIZIRANA SREDSTVA</t>
  </si>
  <si>
    <t>021</t>
  </si>
  <si>
    <t>Stavbe za opravljanje osnovne dejavnosti</t>
  </si>
  <si>
    <t>023000</t>
  </si>
  <si>
    <t>Nepremičnine v gradnji - obnova DOM</t>
  </si>
  <si>
    <t>IZVZETA AMORTIZACIJA - TUJI VIR</t>
  </si>
  <si>
    <t>021002</t>
  </si>
  <si>
    <t>Energetski objekti</t>
  </si>
  <si>
    <t>021003</t>
  </si>
  <si>
    <t>Kotlovnica</t>
  </si>
  <si>
    <t>021008</t>
  </si>
  <si>
    <t>Dodatna vlaganja v zgradbo - Enota Slovenska Bistrica</t>
  </si>
  <si>
    <t>040000</t>
  </si>
  <si>
    <t>Oprema za opravljanje osnovne dejavnosti</t>
  </si>
  <si>
    <t>040001</t>
  </si>
  <si>
    <t>Oprema za pisarniško delo</t>
  </si>
  <si>
    <t>040002</t>
  </si>
  <si>
    <t>Oprema elektronski računalniki</t>
  </si>
  <si>
    <t>040003</t>
  </si>
  <si>
    <t>Sredstva za transport in zveze</t>
  </si>
  <si>
    <t>040004</t>
  </si>
  <si>
    <t>Oprema - skupina RTV</t>
  </si>
  <si>
    <t>040005</t>
  </si>
  <si>
    <t>Oprema - delovni stroji pisarna</t>
  </si>
  <si>
    <t>040006</t>
  </si>
  <si>
    <t>Oprema delovni stroji</t>
  </si>
  <si>
    <t>041</t>
  </si>
  <si>
    <t>Drobni inventar nad 1 leto</t>
  </si>
  <si>
    <t xml:space="preserve">Tekoče vzdrževanje opreme in računalnikov </t>
  </si>
  <si>
    <t>023001</t>
  </si>
  <si>
    <t>Nepremičnine v gradnji - nadgradnja ENOTA</t>
  </si>
  <si>
    <t>023002</t>
  </si>
  <si>
    <t>Nepremičnine v gradnji - CIDO Majšperk</t>
  </si>
  <si>
    <t>Pozicija</t>
  </si>
  <si>
    <t>NAZIV POSTAVKE</t>
  </si>
  <si>
    <t>PONUDNIK</t>
  </si>
  <si>
    <t>SLUŽBA</t>
  </si>
  <si>
    <t>PREDLAGATELJ</t>
  </si>
  <si>
    <t>KOLIČINA DOM</t>
  </si>
  <si>
    <t>KOLIČINA ENOTA</t>
  </si>
  <si>
    <t>KOLIČINA PND</t>
  </si>
  <si>
    <t>KOLIČINA SKUPAJ</t>
  </si>
  <si>
    <t>VREDNOST DOM</t>
  </si>
  <si>
    <t>VREDNOST ENOTA</t>
  </si>
  <si>
    <t>VREDNOST PND</t>
  </si>
  <si>
    <t>VREDNOST SKUPAJ</t>
  </si>
  <si>
    <t>VRSTA STR</t>
  </si>
  <si>
    <t>amort.st.</t>
  </si>
  <si>
    <t>št. mesecev</t>
  </si>
  <si>
    <t>AM DOM</t>
  </si>
  <si>
    <t>AM ENOTA</t>
  </si>
  <si>
    <t>AM PND</t>
  </si>
  <si>
    <t>AM SKUPAJ</t>
  </si>
  <si>
    <t>Šifra CPV</t>
  </si>
  <si>
    <t>Naziv CPV</t>
  </si>
  <si>
    <t>Datum naročila</t>
  </si>
  <si>
    <t>Vrednost brez DDV</t>
  </si>
  <si>
    <t>Vrednost z DDV</t>
  </si>
  <si>
    <t>1.</t>
  </si>
  <si>
    <t>SPREH</t>
  </si>
  <si>
    <t>2.</t>
  </si>
  <si>
    <t>3.</t>
  </si>
  <si>
    <t>THEMA 5 DELNI SET ZA KIS, OLJE, SOL, POPER IN ZOBOTREBCI</t>
  </si>
  <si>
    <t>4.</t>
  </si>
  <si>
    <t>5.</t>
  </si>
  <si>
    <t>6.</t>
  </si>
  <si>
    <t>BUFFET SERVIRNA ŽLICA 32CM</t>
  </si>
  <si>
    <t>7.</t>
  </si>
  <si>
    <t>MANDOLINA STRGALO ZA ZELENJAVO</t>
  </si>
  <si>
    <t>8.</t>
  </si>
  <si>
    <t>9.</t>
  </si>
  <si>
    <t xml:space="preserve">VINSKI KELIH 330ML </t>
  </si>
  <si>
    <t>10.</t>
  </si>
  <si>
    <t>11.</t>
  </si>
  <si>
    <t>12.</t>
  </si>
  <si>
    <t>13.</t>
  </si>
  <si>
    <t>SKODELICE ZA BELO KAVO TOGNANA SUPER STRONG PORCELAIN INFINITY 33CL</t>
  </si>
  <si>
    <t>14.</t>
  </si>
  <si>
    <t xml:space="preserve">APS POSIPALNIK ZA SLADKOR V PRAHU LONČEK </t>
  </si>
  <si>
    <t>15.</t>
  </si>
  <si>
    <t>16.</t>
  </si>
  <si>
    <t>TERMOBOX ZA MENAŽKE 41x41x40cm</t>
  </si>
  <si>
    <t>17.</t>
  </si>
  <si>
    <t>NABODALA BAMBUS 6 CM 250/1 paket</t>
  </si>
  <si>
    <t>18.</t>
  </si>
  <si>
    <t>19.</t>
  </si>
  <si>
    <t>20.</t>
  </si>
  <si>
    <t>21.</t>
  </si>
  <si>
    <t>22.</t>
  </si>
  <si>
    <t>23.</t>
  </si>
  <si>
    <t>KOZICA S ROČAJEM 7,3L 18/10</t>
  </si>
  <si>
    <t>24.</t>
  </si>
  <si>
    <t>MENAŽKA 4 DELNA INOX fi 15cm TERMO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</si>
  <si>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</si>
  <si>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</si>
  <si>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</si>
  <si>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</si>
  <si>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</si>
  <si>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</si>
  <si>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</si>
  <si>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</si>
  <si>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</si>
  <si>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STOJALO ZA DESKE</t>
  </si>
  <si>
    <t>34.</t>
  </si>
  <si>
    <t>BRUSILEC ZA NOŽE DICK</t>
  </si>
  <si>
    <t>35.</t>
  </si>
  <si>
    <t>KROŽNIK DESERTNI 21CM EXCLUSIV PORCELAN</t>
  </si>
  <si>
    <t>36.</t>
  </si>
  <si>
    <t>37.</t>
  </si>
  <si>
    <t>38.</t>
  </si>
  <si>
    <t>39.</t>
  </si>
  <si>
    <t>40.</t>
  </si>
  <si>
    <t>41.</t>
  </si>
  <si>
    <t>42.</t>
  </si>
  <si>
    <t>43.</t>
  </si>
  <si>
    <t>MUČKALICA ZA KROMPIR 610X200MM INOX</t>
  </si>
  <si>
    <t>44.</t>
  </si>
  <si>
    <t>45.</t>
  </si>
  <si>
    <t>46.</t>
  </si>
  <si>
    <t>KROŽNIK JUŠNI 22 CM PORCELAN EXCLUSIV</t>
  </si>
  <si>
    <t>47.</t>
  </si>
  <si>
    <t>48.</t>
  </si>
  <si>
    <t>ROKAVICE ZA PEČICO SILIKON</t>
  </si>
  <si>
    <t>49.</t>
  </si>
  <si>
    <t>50.</t>
  </si>
  <si>
    <t>51.</t>
  </si>
  <si>
    <t>APS KOŠARE ZA KRUH 1/3 65MM</t>
  </si>
  <si>
    <t>52.</t>
  </si>
  <si>
    <t>PLADNJI RJAVI OKROGLI 40CM Z ROBOM strežba</t>
  </si>
  <si>
    <t>53.</t>
  </si>
  <si>
    <t>54.</t>
  </si>
  <si>
    <t>55.</t>
  </si>
  <si>
    <t>56.</t>
  </si>
  <si>
    <t>57.</t>
  </si>
  <si>
    <t>58.</t>
  </si>
  <si>
    <t>59.</t>
  </si>
  <si>
    <t>APS 30206 KOŠARE ZA SADJE ČRNE</t>
  </si>
  <si>
    <t>60.</t>
  </si>
  <si>
    <t>61.</t>
  </si>
  <si>
    <t>62.</t>
  </si>
  <si>
    <t>SLAMICE ZA CEDEVITO OKREPČEVALNICA 250/1 PAPIR PIKE DECOR SERVICE</t>
  </si>
  <si>
    <t>63.</t>
  </si>
  <si>
    <t>64.</t>
  </si>
  <si>
    <t>65.</t>
  </si>
  <si>
    <t>66.</t>
  </si>
  <si>
    <t>67.</t>
  </si>
  <si>
    <t>68.</t>
  </si>
  <si>
    <t>PVC PRIBOR, KOZARCI ZA PRIREDITVE PAKETI 50/1 VILICE+ŽLICE+NOŽI+KRISTAL 0,2L</t>
  </si>
  <si>
    <t>69.</t>
  </si>
  <si>
    <t>PREDALNIK PO NAROČILU CCA. 70X35X7 CM za pribor INOX</t>
  </si>
  <si>
    <t>70.</t>
  </si>
  <si>
    <t>pvc PREDALNIK PO NAROČILU CCA. 50X35X7 CM za pribor INOX</t>
  </si>
  <si>
    <t>71.</t>
  </si>
  <si>
    <t>72.</t>
  </si>
  <si>
    <t>73.</t>
  </si>
  <si>
    <t>74.</t>
  </si>
  <si>
    <t>SKODELICA ZA SOLATO 19CM PORCELAN EXCLUSIVE</t>
  </si>
  <si>
    <t>75.</t>
  </si>
  <si>
    <t>76.</t>
  </si>
  <si>
    <t>77.</t>
  </si>
  <si>
    <t>GN 1/3 GLOBINE S POKROVI 150MM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</si>
  <si>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</si>
  <si>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</si>
  <si>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</si>
  <si>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</si>
  <si>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</si>
  <si>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</si>
  <si>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</si>
  <si>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</si>
  <si>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</si>
  <si>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</si>
  <si>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MANDOLINA STRGALO ZA REZANJE KROMPIRJA</t>
  </si>
  <si>
    <t>88.</t>
  </si>
  <si>
    <t>89.</t>
  </si>
  <si>
    <t>90.</t>
  </si>
  <si>
    <t>KOZARCI 2 DCL SODČEK Z CEMENTACIJO ZA BRIZGANEC</t>
  </si>
  <si>
    <t>91.</t>
  </si>
  <si>
    <t>PROTIVREZNI PREDPASNIK  IN ROKAVICE ZA KOLINE PROFI PLETENO NERJAVNO JEKLO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</si>
  <si>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</si>
  <si>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</si>
  <si>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</si>
  <si>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</si>
  <si>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</si>
  <si>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</si>
  <si>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</si>
  <si>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</si>
  <si>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</si>
  <si>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</si>
  <si>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</si>
  <si>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</si>
  <si>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APS VRČ ZA ČAJ 1L RF BREZ MREŽICE PRI IZLIVU</t>
  </si>
  <si>
    <t>105.</t>
  </si>
  <si>
    <t>APS VRČ ZA ČAJ 2L RF BREZ MREŽICE PRI IZLIVU</t>
  </si>
  <si>
    <t>106.</t>
  </si>
  <si>
    <t>107.</t>
  </si>
  <si>
    <t>KOŠ ZA ČAJNE FILTRE VELIKO ČAJNO JAJCE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</si>
  <si>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</si>
  <si>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</si>
  <si>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</si>
  <si>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</si>
  <si>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</si>
  <si>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</si>
  <si>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</si>
  <si>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</si>
  <si>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</si>
  <si>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LOPATICA ZA OBRAČANJE 14,5X40CM</t>
  </si>
  <si>
    <t>117.</t>
  </si>
  <si>
    <t>118.</t>
  </si>
  <si>
    <t>119.</t>
  </si>
  <si>
    <t xml:space="preserve">STRGALO ZA TESTO INOX </t>
  </si>
  <si>
    <t>120.</t>
  </si>
  <si>
    <t>121.</t>
  </si>
  <si>
    <t>PEKAČI VISOKI TEFLON 1/1 65MM</t>
  </si>
  <si>
    <t>122.</t>
  </si>
  <si>
    <t>PEKAČI NIZKI TEFLON 1/1 40MM</t>
  </si>
  <si>
    <t>123.</t>
  </si>
  <si>
    <t>SKODELICA ZA JUHO 33CL S PODSTAVKI 16,5CM EXCLUSIV PORCELAN</t>
  </si>
  <si>
    <t>124.</t>
  </si>
  <si>
    <t>125.</t>
  </si>
  <si>
    <t>126.</t>
  </si>
  <si>
    <t>127.</t>
  </si>
  <si>
    <t>128.</t>
  </si>
  <si>
    <t>129.</t>
  </si>
  <si>
    <t>130.</t>
  </si>
  <si>
    <t>SKODELICA ZA SOLATO 14CM CHEF NALOŽNA</t>
  </si>
  <si>
    <t>131.</t>
  </si>
  <si>
    <t>132.</t>
  </si>
  <si>
    <t>133.</t>
  </si>
  <si>
    <t>134.</t>
  </si>
  <si>
    <t>PEPELNIKI ŠANK 100 MM PROZORNI</t>
  </si>
  <si>
    <t>135.</t>
  </si>
  <si>
    <t>136.</t>
  </si>
  <si>
    <t>137.</t>
  </si>
  <si>
    <t>138.</t>
  </si>
  <si>
    <t>139.</t>
  </si>
  <si>
    <t>140.</t>
  </si>
  <si>
    <t>TERMO BOX ZA MENAŽKE 410X410X400MM</t>
  </si>
  <si>
    <t>141.</t>
  </si>
  <si>
    <t>SKODELICE ZA ČAJ S POKROVI + PODSTAVKOM PISAN PORCELAN</t>
  </si>
  <si>
    <t>142.</t>
  </si>
  <si>
    <t>143.</t>
  </si>
  <si>
    <t>SERVIRNI PLADNJI ZA KAVO 265X195 MM RJAVI NEDRSNI</t>
  </si>
  <si>
    <t>144.</t>
  </si>
  <si>
    <t>145.</t>
  </si>
  <si>
    <t>146.</t>
  </si>
  <si>
    <t>147.</t>
  </si>
  <si>
    <t>SERVIRNI PLADNJI GN 1/1 APS BUFFET</t>
  </si>
  <si>
    <t>148.</t>
  </si>
  <si>
    <t>150.</t>
  </si>
  <si>
    <t>PREDLOŽILNI PRIBOR 2/1ZA KROŽNIKE HOTEL 26CM</t>
  </si>
  <si>
    <t>151.</t>
  </si>
  <si>
    <t>PP PRIBOR V+Ž+N +PP KOZAREC 0,2L+KRAFT LADJICA+JOGURT ŽLIČKE)  KOMPLET 50/1</t>
  </si>
  <si>
    <t>152.</t>
  </si>
  <si>
    <t>MERILNI VALJ 3L PP</t>
  </si>
  <si>
    <t>PP LOPATICA ZA PALAČINKE</t>
  </si>
  <si>
    <t>KOMPLET NASTAVKOV ZA DRESIRNO VREČKO 20/1</t>
  </si>
  <si>
    <t>KROŽNIK PLITVI 27 CM PORCELAN EXCLUSIV</t>
  </si>
  <si>
    <t xml:space="preserve">KOZARCI 1DL PECLATI </t>
  </si>
  <si>
    <t>STEKLENI VRČ 1L YPSILON</t>
  </si>
  <si>
    <t>PODSTAVKI ZA KAVO 1000/1 (SETILINE) BARVNI</t>
  </si>
  <si>
    <t>MAGNET ZA NOŽE 60CM , 47CM</t>
  </si>
  <si>
    <t>TS</t>
  </si>
  <si>
    <t>ODRIVALEC VODE Z GUMO POTISKAČ KVALITETEN</t>
  </si>
  <si>
    <t>Plantis d.o.o.</t>
  </si>
  <si>
    <t>JN</t>
  </si>
  <si>
    <t>MEDICOP  d.o.o.</t>
  </si>
  <si>
    <t>SAGADIN d.o.o.</t>
  </si>
  <si>
    <t>POŽARNI SISTEMI d.o.o.</t>
  </si>
  <si>
    <t>vzdrž. drsnih vrat / letno</t>
  </si>
  <si>
    <t>SCHINDLER d.o.o.</t>
  </si>
  <si>
    <t>redno vzdrževanje - vzdrževanje strojev v pralnici</t>
  </si>
  <si>
    <t>vzdrž. Elektroagregata / na 6 mesecev</t>
  </si>
  <si>
    <t>PASKAL d.o.o.</t>
  </si>
  <si>
    <t>SERVIS BELE TEHNIKE ČOBEC ALEŠ s.p.</t>
  </si>
  <si>
    <t>popravilo in servisiranje elektroinštalacij</t>
  </si>
  <si>
    <t>IVD Maribor</t>
  </si>
  <si>
    <t>opravljanje dimnik. Storitev / na 6 mesecev</t>
  </si>
  <si>
    <t>DIMNIKARSTVO KAMIN</t>
  </si>
  <si>
    <t>NACIONALNI LABORATORIJ ZA ZDRAVJE, OKOLJE IN HRANO</t>
  </si>
  <si>
    <t>GOLOB UROŠ S.P.</t>
  </si>
  <si>
    <t>čiščenje bojlerjev</t>
  </si>
  <si>
    <t>RVH, d.o.o.</t>
  </si>
  <si>
    <t>Juteršek Matej s.p.</t>
  </si>
  <si>
    <t>Biomasa d.o.o.</t>
  </si>
  <si>
    <t>servis kuhinjske nape</t>
  </si>
  <si>
    <t>Provent</t>
  </si>
  <si>
    <t>pranje službenih vozil</t>
  </si>
  <si>
    <t>AVTOHIŠA ZANIČ</t>
  </si>
  <si>
    <t>MIZASTVO GAJŠEK IGOR</t>
  </si>
  <si>
    <t>AVTO ZANIČ</t>
  </si>
  <si>
    <t>TELEKOM</t>
  </si>
  <si>
    <t>TIMO AJDOVŠČINA + KOVAL</t>
  </si>
  <si>
    <t>kalibracija termometrov</t>
  </si>
  <si>
    <t>EL-PRO d.o.o.</t>
  </si>
  <si>
    <t>Gasilko</t>
  </si>
  <si>
    <t>TKVZ-STOR</t>
  </si>
  <si>
    <t>Servis šivalnih strojev</t>
  </si>
  <si>
    <t>Šprem Slavko s.p.</t>
  </si>
  <si>
    <t>Sintal</t>
  </si>
  <si>
    <t>Najem jeklenk in palet</t>
  </si>
  <si>
    <t>Messer Slovenija d.o.o.</t>
  </si>
  <si>
    <t>Najem informacijskega sistema</t>
  </si>
  <si>
    <t>Enekom d.o.o.</t>
  </si>
  <si>
    <t>Eko line Trade d.o.o.</t>
  </si>
  <si>
    <t>popravilo in nastavitev kabelskega sistema</t>
  </si>
  <si>
    <t>pregled merilnikov krvnega tlaka - na 2 leti</t>
  </si>
  <si>
    <t>Lotrič</t>
  </si>
  <si>
    <t>vzdrž. tlačne naprave</t>
  </si>
  <si>
    <t>GIA-S D.O.O.</t>
  </si>
  <si>
    <t>vzdrž. dozirne naprave + granulat</t>
  </si>
  <si>
    <t>MAK CMC</t>
  </si>
  <si>
    <t>SOCOMEC d.o.o.</t>
  </si>
  <si>
    <t>tehnični pregledi + REGISTRACIJA</t>
  </si>
  <si>
    <t>AVTO KRKA</t>
  </si>
  <si>
    <t>pregled hidropostaje</t>
  </si>
  <si>
    <t>VIP TEHNIKA D.O.O.</t>
  </si>
  <si>
    <t>vzdrževanje telefonije</t>
  </si>
  <si>
    <t>VAMOTEL</t>
  </si>
  <si>
    <t>SCHILLER d.o.o.</t>
  </si>
  <si>
    <t>ČIŠČENJE KANALIZACIJE ZA ODVOD METEORNIH VOD</t>
  </si>
  <si>
    <t xml:space="preserve">LETNA VINJETA </t>
  </si>
  <si>
    <t>Oznaka</t>
  </si>
  <si>
    <t>CENA/EM</t>
  </si>
  <si>
    <t>OPOMBA</t>
  </si>
  <si>
    <t>AM DOM-DOMA</t>
  </si>
  <si>
    <t>Naročilnica</t>
  </si>
  <si>
    <t>Količina2</t>
  </si>
  <si>
    <t>Pogodba</t>
  </si>
  <si>
    <t>vzdrž. nap. za zgordnje odk. požara / mesečno</t>
  </si>
  <si>
    <t>Daniel Soršak</t>
  </si>
  <si>
    <t/>
  </si>
  <si>
    <t>GEEZE D.O.O.</t>
  </si>
  <si>
    <t>vzdr. Dvigala / mesečno</t>
  </si>
  <si>
    <t>HAGSPIEL d.o.o.</t>
  </si>
  <si>
    <t>LEDNIK MATEJ s.p.</t>
  </si>
  <si>
    <t xml:space="preserve">pregled / na 6 mesecev </t>
  </si>
  <si>
    <t>servis klima in hladilnih naprav / letno</t>
  </si>
  <si>
    <t>ELEKTROSERVIS IVO, IVAN BABŠEK s.p.</t>
  </si>
  <si>
    <t>Letna naročilnica</t>
  </si>
  <si>
    <t>vzdrž. Dvigala / letno</t>
  </si>
  <si>
    <t>pop. Trixi dvigal</t>
  </si>
  <si>
    <t>SANREX D.O.O.</t>
  </si>
  <si>
    <t>vzorci / letno</t>
  </si>
  <si>
    <t>popravila VODOVODNE STRONJNE INSTALACIJE</t>
  </si>
  <si>
    <t>redni servis klimata v kuhinji</t>
  </si>
  <si>
    <t>KOLEKTOR COLING</t>
  </si>
  <si>
    <t>pregled hladilnih naprav in servis klimata pralnica, KLIMAT FIZIOTERAPIJA (FTH)</t>
  </si>
  <si>
    <t>ZENTEH D.O.O.</t>
  </si>
  <si>
    <t>servis avtoklava</t>
  </si>
  <si>
    <t>KAMBIČ d.o.o.</t>
  </si>
  <si>
    <t>servis oljnih gorilcev</t>
  </si>
  <si>
    <t>servis kotla/popravilo peči</t>
  </si>
  <si>
    <t>servis kmetijskih strojev / naročilnica</t>
  </si>
  <si>
    <t>naročilnica</t>
  </si>
  <si>
    <t>SERVIS VOZIL</t>
  </si>
  <si>
    <t>naročilnica/ menjava gum</t>
  </si>
  <si>
    <t>Servisiranje in posodobitev telefonske centrale</t>
  </si>
  <si>
    <t>pogodba / pluženje</t>
  </si>
  <si>
    <t>IZIDOR ONIČ / KRT SLB</t>
  </si>
  <si>
    <t>popravilo kopalnih kadi</t>
  </si>
  <si>
    <t xml:space="preserve">plinske inštalacije / naročilnica </t>
  </si>
  <si>
    <t>servis dvigala SFI</t>
  </si>
  <si>
    <t>CASTER d.o.o.</t>
  </si>
  <si>
    <t>servis ventilov za kisik / naročilnica</t>
  </si>
  <si>
    <t>Storitve požarne varnosti/</t>
  </si>
  <si>
    <t>Pregled gasilnikov</t>
  </si>
  <si>
    <t>Servis in pregled KLIMATOV DT, AVLA, UPRAVA 4 kosov</t>
  </si>
  <si>
    <t>SERVIS KLIMATOV</t>
  </si>
  <si>
    <t>Umeritev tehtnice</t>
  </si>
  <si>
    <t>Tehtalni sistemi Jus d.o.o.</t>
  </si>
  <si>
    <t>Prenos alarmnega signala</t>
  </si>
  <si>
    <t>redno vzdrževanje</t>
  </si>
  <si>
    <t>Reševanje oseb iz dvigala</t>
  </si>
  <si>
    <t>Vzdrževanje sistemov tehničnega vzdrževanja</t>
  </si>
  <si>
    <t>Vzdrževanje in servisiarnje dvigala (SD)</t>
  </si>
  <si>
    <t>Info dvig d.o.o.</t>
  </si>
  <si>
    <t>slikopleskarska dela</t>
  </si>
  <si>
    <t>Kohne Miran s.p.</t>
  </si>
  <si>
    <t>popravilo aparata BCI 3303</t>
  </si>
  <si>
    <t>Pulmodata d.o.o.</t>
  </si>
  <si>
    <t>popravilio in servis hidravličnih stiskalnic</t>
  </si>
  <si>
    <t>pregled. SERVIS in nastavitev konvektorjev 3A</t>
  </si>
  <si>
    <t>Najugodnejši ponudnik</t>
  </si>
  <si>
    <t>MARZIDOVŠEK</t>
  </si>
  <si>
    <t>vzdrž. klimatov</t>
  </si>
  <si>
    <t>BOSSPLAST D.O.O.</t>
  </si>
  <si>
    <t>pregled požarne opreme</t>
  </si>
  <si>
    <t>EKOSYSTEM</t>
  </si>
  <si>
    <t>vzdrž. gasilni sistemi / zavese</t>
  </si>
  <si>
    <t>ISP d.o.o.</t>
  </si>
  <si>
    <t>vzdrž. drsnih vrat</t>
  </si>
  <si>
    <t>RECORD d.o.o.</t>
  </si>
  <si>
    <t>vzdrževanje agregatov + UPS</t>
  </si>
  <si>
    <t>Pregled strehe 1x letno</t>
  </si>
  <si>
    <t>servis požarnih loput</t>
  </si>
  <si>
    <t>T-3 TECH d.o.o.</t>
  </si>
  <si>
    <t>Popravilo elektronike na dvigalih</t>
  </si>
  <si>
    <t>Sanrex</t>
  </si>
  <si>
    <t>servis Ekg aparata/ servis na vsaki 2 leti</t>
  </si>
  <si>
    <t>pregledi požarnih sistemov</t>
  </si>
  <si>
    <t>POŽARNA VARNOST</t>
  </si>
  <si>
    <t>ČIŠČENJE PREZRAČEVALNIH KANALOV</t>
  </si>
  <si>
    <t>SERVIS KOMPENZACIJE</t>
  </si>
  <si>
    <t>POPRAVILO STREHE DEMENCA</t>
  </si>
  <si>
    <t xml:space="preserve">MENJAVA DISKA NA SNEMALNIKU </t>
  </si>
  <si>
    <t>SINTAL</t>
  </si>
  <si>
    <t>POPRAVILO ZAJČNIKA</t>
  </si>
  <si>
    <t>Centralna priprava celotne sanitarne vode ANTILEGIONELA, vodni kamen, korozija</t>
  </si>
  <si>
    <t>PRESTAVITEV OBSTOJEČEGA LIKALNEGA STROJA</t>
  </si>
  <si>
    <t>SERVIS FIAT PANDA</t>
  </si>
  <si>
    <t>LETNA NAROČILNICA - PREVOZ ŽIVIH ŽIVALI V DOM IN KLAVNICO</t>
  </si>
  <si>
    <t>Anže Perkovič</t>
  </si>
  <si>
    <t>LETNA NAROČILNICA - SETEV ŽITA</t>
  </si>
  <si>
    <t>LETNA NAROČILNICA - ČIŠČENJE IN RAZMAŠČEVANJE KUHINJSKE NAPE</t>
  </si>
  <si>
    <t>strojna dela ekonomija - letna naročilnica</t>
  </si>
  <si>
    <t>Onič Izidor</t>
  </si>
  <si>
    <t>Oznake vrstic</t>
  </si>
  <si>
    <t>Vsota od VREDNOST SKUPAJ</t>
  </si>
  <si>
    <t>(prazno)</t>
  </si>
  <si>
    <t>Skupna vsota</t>
  </si>
  <si>
    <t>Vrednosti</t>
  </si>
  <si>
    <t>Vsota od VREDNOST DOM</t>
  </si>
  <si>
    <t>Vsota od VREDNOST ENOTA</t>
  </si>
  <si>
    <t>Vsota od VREDNOST PND</t>
  </si>
  <si>
    <t>Vsota od AM DOM</t>
  </si>
  <si>
    <t>Vsota od AM ENOTA</t>
  </si>
  <si>
    <t>Vsota od AM PND</t>
  </si>
  <si>
    <t>Vsota od AM SKUPAJ</t>
  </si>
  <si>
    <t>AMORTIZIRANA SREDSTVA Vsota</t>
  </si>
  <si>
    <t>STROŠKI TEKOČEGA LETA Vsota</t>
  </si>
  <si>
    <t>Vsota od AM DOM-DOMA</t>
  </si>
  <si>
    <t xml:space="preserve"> Vsota</t>
  </si>
  <si>
    <t>VREDNOST</t>
  </si>
  <si>
    <t>Zap. št.</t>
  </si>
  <si>
    <t>Naziv postavke</t>
  </si>
  <si>
    <t>KOLIČINA</t>
  </si>
  <si>
    <t>POSODA S POKROVOM 750ml (kot npr. Kraft)</t>
  </si>
  <si>
    <t>PRIJEMALKA ZA PECIVO 24CM - PASTRY TONG; kot npr Pinti</t>
  </si>
  <si>
    <t>PRIJEMALKA ZA TESTENINE 24CM- SPAGHETTI TONG; kot npr Pinti</t>
  </si>
  <si>
    <t>NOŽ 20 CM; kot npr Swibo</t>
  </si>
  <si>
    <t>NOŽEK MALI 11CM BARVNI; kot npr Paderno</t>
  </si>
  <si>
    <t>ZAJEMALKA 0,1L (kot npr. PINTIINOX) ŠT.8</t>
  </si>
  <si>
    <t>LONEC S POKROVOM 3L (kot npr. PADERNO) 18/10</t>
  </si>
  <si>
    <t>PONEV ZA JAJCA 280X50MM S POKROVOM; (kot npr Prodiamo)</t>
  </si>
  <si>
    <t>LONEC S POKROVOM 5L (kot npr. PADERNO) 18/10</t>
  </si>
  <si>
    <t>KOZICA Z ROČAJEM 18 CM (kot. npr. PADERNO) 18/10</t>
  </si>
  <si>
    <t>LONEC 24X24 10,75L (kot npr. PADERNO) 18/10</t>
  </si>
  <si>
    <t xml:space="preserve">PONEV - INOX 280X50MM; (kot npr. PADERNO) </t>
  </si>
  <si>
    <t>INOX GN 1/3 GLOBINE S TES. POKROVI 100MM; kot npr. Paderno</t>
  </si>
  <si>
    <t>INOX GN 1/4 GLOBINE S TES.POKROVI 100 MM; kot npr. Paderno</t>
  </si>
  <si>
    <t>INOX GN 1/9 GLOBINE S TES.POKROVI 100MM; kot npr. Paderno</t>
  </si>
  <si>
    <t>GN PERF. 1/1 100MM; kot npr Paderno</t>
  </si>
  <si>
    <t>GN PERF. 1/2 100MM; kot npr. Paderno</t>
  </si>
  <si>
    <t>INOX GN 1/2 GLOBINE S TES.POKROVI 6,5 100MM; kot npr. Paderno</t>
  </si>
  <si>
    <t>GN 1/2 GLOBINE S POKROVI 12,5 200MM - POLICARBONAT; kot npr. Paderno</t>
  </si>
  <si>
    <t>KLADIVO ZA MESO 300X80MM (kot npr. KOTERM)</t>
  </si>
  <si>
    <t>KUHALNICE 350MM (kot npr. PADERNO PC)</t>
  </si>
  <si>
    <t>KUHALNICA 1M INOX (kot npr. PADERNO)</t>
  </si>
  <si>
    <t>METLICA 1M INOX (kot npr. PADERNO)</t>
  </si>
  <si>
    <t>Ponujnen artikel</t>
  </si>
  <si>
    <t>PENOVKA 100X400 mm (kot npr. PADERNO)</t>
  </si>
  <si>
    <t>LOPATICA- SPATULA  100X400MM (kot npr. PADERNO)</t>
  </si>
  <si>
    <t>METLICA 380MM - 2,2 MM TRDA (kot npr. PADERNO)</t>
  </si>
  <si>
    <t>CEDILA 500X245MM NA NOGI (kot npr. PADERNO)</t>
  </si>
  <si>
    <t>VBODNI TERMOMETER (kot npr. PADERNO)</t>
  </si>
  <si>
    <t>Proizvajalec</t>
  </si>
  <si>
    <t>PALIČNI MIKSER MOČI 650 W, DOLŽINA PALICE 60 CM; kot npr. ROBOCOUPE</t>
  </si>
  <si>
    <t>LESENI NOŽI - STEAK set 6/1 kot npr. TRAMONTINA</t>
  </si>
  <si>
    <t xml:space="preserve"> POSODICA S POKROVOM  20X15X93MM, kot npr. CURVER GRAND CHEF</t>
  </si>
  <si>
    <t>KOZARCI 0,5 L , kot npr. TIMELESS</t>
  </si>
  <si>
    <t>KOZARCI ZA APERITIV 0,05L ALI 0,03 , kot npr. TIMELESS</t>
  </si>
  <si>
    <t>SKLEDA ZA TBS 563, kot npr.ORNAMIN</t>
  </si>
  <si>
    <t>KOZARCI 0,3 L, kot npr. TIMELESS</t>
  </si>
  <si>
    <t>KOZARCI PECLATI 1DL, kot npr.  ALLEGRA 35</t>
  </si>
  <si>
    <t>KOZARCI ZA SOK 0,2 DL, kot npr. TINA</t>
  </si>
  <si>
    <t xml:space="preserve">SKODELICA 23CL INFINITY ZA KAVO S PODSTAVKI, kot npr. TOGNANA </t>
  </si>
  <si>
    <t>KAPA Z MREŽICO IN ŠILTOM, kot npr. PREVENT DELOZA</t>
  </si>
  <si>
    <t xml:space="preserve"> LONČEK RDEČE BARVE 375ML, kot npr. ORNAMIN 510</t>
  </si>
  <si>
    <t>TERMOVKE S POKROVI 10L, kot npr.  ANIMO</t>
  </si>
  <si>
    <t>TERMOVKE S POKROVI 6L, kot npr. ANIMO</t>
  </si>
  <si>
    <t>TERMOVKE S POKROVI 4L, kot npr. ANIMO</t>
  </si>
  <si>
    <t>PIŠTOLE Z DODATKI za vodo, kot npr. GARDENA</t>
  </si>
  <si>
    <t xml:space="preserve"> INOX GN 1/6 GLOBINE 200 MM S TES. POKROVOM, kot npr. Paderno</t>
  </si>
  <si>
    <t>INOX GN 1/4 GLOBINE S TES.POKROVI 150 MM, kot npr. PADERNO</t>
  </si>
  <si>
    <t xml:space="preserve"> BARVNI LONČEK  + POKROVČEK DULČEK Z MALO ODPRTINO, kot npr. ORNAMIN 805</t>
  </si>
  <si>
    <t xml:space="preserve">INOX GN 1/1 GLOBINE S TES.POKROVI 150 MM, kot npr. PADERNO </t>
  </si>
  <si>
    <t xml:space="preserve">LONEC S POKROVOM CCA23L; kot npr. PADERNO </t>
  </si>
  <si>
    <t xml:space="preserve">LONEC S POKROVOM 32 L, kot npr. PADERNO </t>
  </si>
  <si>
    <t>1000 W PALIČNI MEŠALNIK , kot npr. BOSCH</t>
  </si>
  <si>
    <t>ROČNI MEŠALNIK  850W,npr. BOSCH</t>
  </si>
  <si>
    <t xml:space="preserve">SLAŠČIČARSKA PALETA 249X376MM, kot npr. PADERNO </t>
  </si>
  <si>
    <t xml:space="preserve">GN 1/2 GLOBINE 100 MM PC S POKROVOM; kot npr. PADERNO </t>
  </si>
  <si>
    <t xml:space="preserve">KEPICA ZA RIŽ ŠTEVILKA 1/10 7cm fi, kot npr. STOCKEL </t>
  </si>
  <si>
    <t>GN 1/1 GLOBINE 200 MM PC S POKROVOM, kot npr. Paderno</t>
  </si>
  <si>
    <t xml:space="preserve"> INOX JEDILNE ŽLICE HOTEL, kot npr. PINTI</t>
  </si>
  <si>
    <t>INOX JEDILNE VILICE HOTEL, kot npr. Pinti</t>
  </si>
  <si>
    <t>INOX JEDILNI NOŽI HOTEL; kot npr. PINTI</t>
  </si>
  <si>
    <t>VODNI KOZARCI ZA ODDELEK  20CL; kot npr. TIMELESS</t>
  </si>
  <si>
    <t>INOX GN POSODA 1/2 200mm s tes. Pokrovom; kot npr. Paderno</t>
  </si>
  <si>
    <t>INOX GN 1/6 GLOBINE 150 MM S TES. POKROVOM; kot npr. Paderno</t>
  </si>
  <si>
    <t>VEDRO INOX 12L, kot npr Paderno</t>
  </si>
  <si>
    <t>PRIJEMALKA ZA TORTO - kot npr. CAKE TONG KORDUN</t>
  </si>
  <si>
    <t>STRGALO 120MM, kot npr. PADERNO</t>
  </si>
  <si>
    <t>SKLEDA - KITCHEN BOWL 30CM, kot npr. Paderno</t>
  </si>
  <si>
    <t xml:space="preserve">DISPENZER NA PIPICO 4L, kot npr. UNIQ </t>
  </si>
  <si>
    <t xml:space="preserve">DISPENZER NA PIPICO 8L, kot npr. UNIQ </t>
  </si>
  <si>
    <t>PLADNJI MAHAGONIJ 530X370, kot npr.  CAMBRO</t>
  </si>
  <si>
    <t xml:space="preserve">GLOBOKI KROŽNIKI 230 MM - MALICE, kot npr. BANQUET </t>
  </si>
  <si>
    <t xml:space="preserve">PLITVI KROŽNIKI 270 MM - MALICE, kot npr. BANQUET </t>
  </si>
  <si>
    <t xml:space="preserve">DESERTNI KROŽNIKI 190 MM- MALICE, kot npr. BANQUET </t>
  </si>
  <si>
    <t>CEDILKA ZA DROBTINE R -200MM  DVOJNA MREŽA, kot npr. PADERNO</t>
  </si>
  <si>
    <t xml:space="preserve">ČOPIČI ZA SLAŠČIČARNO 230X45 MM, kot npr. PADERNO </t>
  </si>
  <si>
    <t>GRELNA POSODA - CHAFLING DISH DVIŽNI POKROV(SATIN FINISH) 1/1 9 L, kot npr. HENDI</t>
  </si>
  <si>
    <t>VALJAR 75X640 MM, kot npr. KOTERM</t>
  </si>
  <si>
    <t>BRUSILEC - OSTRILEC NOŽEV OVALNI  30CM, kot npr. SWIBO</t>
  </si>
  <si>
    <t>INOX HOTEL DESERTNE ŽLIČKE, kot npr. Pinti</t>
  </si>
  <si>
    <t>INOX HOTEL DESERTNE VILICE; kot npr. Pinti</t>
  </si>
  <si>
    <t>INOX HOTEL ŽLIČKE ZA KAVO, kot npr. Pinti</t>
  </si>
  <si>
    <t>KOZARCI ZA VINO 1DL , kot npr. LAL</t>
  </si>
  <si>
    <t>LUPILCI ZA LUPLJENJE INOX , kot npr. Paderno</t>
  </si>
  <si>
    <t>ŠTIRIKOTNE SKODELICE 2DL  722-8 11,5X11,5, kot npr. Ornamin</t>
  </si>
  <si>
    <t xml:space="preserve"> INOX GN POSODE 1/1 150MM, kot npr. Ornamen</t>
  </si>
  <si>
    <t xml:space="preserve"> INOX GN POSODE  1/1 100 MM, kot npr. Paderno</t>
  </si>
  <si>
    <t>SKLEDA OKROGLE INOX POSODE CCA.6L, kot npr. Paderno</t>
  </si>
  <si>
    <t>SKODELICA ZA BELO KAVO kot npr. INFINITY 330ML - ŠANK</t>
  </si>
  <si>
    <t>504 KROŽNIK TS 26 CM, kot npr. Ornamin</t>
  </si>
  <si>
    <t>VRČ ZA PENJENJE MLEKA 0,55 INOX, kot npr. MOTTA</t>
  </si>
  <si>
    <t>INOX GN POSODE S POKROVI 1/6 1,6 L 100MM, kot npr. Paderno</t>
  </si>
  <si>
    <t>GN POSODE S POKROVI 1/6 3,4 L 200MM; kot npr. Paderno</t>
  </si>
  <si>
    <t>VREČKE DEKORATIVNE ZA TORTO 500 MM, kot nr. Paderno</t>
  </si>
  <si>
    <t>FRITEZA 8L PROFI INOX, S HLADNO CONO</t>
  </si>
  <si>
    <t>OŽEMALNIK ZA LIMONE INOX, 3DL</t>
  </si>
  <si>
    <t>EL. PALAČINKAR ZA DT, 3000W, PREMER: 400 MM S KERAMIČNO PREVLEKO</t>
  </si>
  <si>
    <t>DESKE 500X350MM D:20MM PO NAROČILU;  kot npr. KOTERN, REZANA IZ VELIKE PLOŠČE</t>
  </si>
  <si>
    <t>KUHINJSKI ROBOT , S KOVINSKIMI LOPATICAMI, 7 L POSODA, 1500W, kot npr. BLACKBOLT PRO HENDI</t>
  </si>
  <si>
    <t>SKUPAJ (brez DDV):</t>
  </si>
  <si>
    <t xml:space="preserve">KOZAREC VODA – WHISKY ELYSIA 21 CL </t>
  </si>
  <si>
    <t>149.</t>
  </si>
  <si>
    <t>JAVNO NAROČILO: SUKCESIVNA DOBAVA DROBNEGA INVENTARJA ZA POTREBE KUHINJE DOMA DR. JOŽETA POTRČA POLJČANE PONOVLJEN POSTOPEK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</si>
</sst>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24]_-;\-* #,##0.00\ [$€-424]_-;_-* &quot;-&quot;??\ [$€-424]_-;_-@_-"/>
  </numFmts>
  <fonts count="19" x14ac:knownFonts="1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ndara"/>
      <family val="2"/>
      <charset val="238"/>
    </font>
    <font>
      <sz val="10"/>
      <name val="Candar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9"/>
      <name val="Segoe UI"/>
      <family val="2"/>
      <charset val="238"/>
    </font>
    <font>
      <sz val="9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Candara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0"/>
      <name val="Candara"/>
      <family val="2"/>
      <charset val="238"/>
    </font>
    <font>
      <sz val="11"/>
      <color theme="1"/>
      <name val="Candara"/>
      <family val="2"/>
      <charset val="238"/>
    </font>
    <font>
      <b/>
      <sz val="11"/>
      <color theme="1"/>
      <name val="Candar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8">
    <xf numFmtId="0" fontId="0" fillId="0" borderId="0"/>
    <xf numFmtId="44" fontId="13" fillId="0" borderId="0" applyFont="0" applyFill="0" applyBorder="0" applyAlignment="0" applyProtection="0"/>
    <xf numFmtId="0" fontId="2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Protection="1">
      <protection locked="0"/>
    </xf>
    <xf numFmtId="44" fontId="0" fillId="0" borderId="0" xfId="1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4" fontId="0" fillId="2" borderId="0" xfId="0" applyNumberForma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4" fontId="0" fillId="4" borderId="0" xfId="0" applyNumberFormat="1" applyFill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4" fontId="2" fillId="5" borderId="0" xfId="2" applyNumberFormat="1" applyAlignment="1" applyProtection="1">
      <alignment wrapText="1"/>
      <protection locked="0"/>
    </xf>
    <xf numFmtId="44" fontId="0" fillId="0" borderId="0" xfId="1" applyFont="1" applyFill="1" applyAlignment="1" applyProtection="1">
      <alignment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6" borderId="0" xfId="0" applyFont="1" applyFill="1" applyAlignment="1" applyProtection="1">
      <alignment wrapText="1"/>
      <protection locked="0"/>
    </xf>
    <xf numFmtId="1" fontId="3" fillId="0" borderId="0" xfId="3" applyNumberFormat="1" applyFont="1" applyFill="1" applyAlignment="1" applyProtection="1">
      <alignment wrapText="1"/>
      <protection locked="0"/>
    </xf>
    <xf numFmtId="1" fontId="3" fillId="0" borderId="0" xfId="3" applyNumberFormat="1" applyFont="1" applyFill="1" applyAlignment="1" applyProtection="1">
      <alignment wrapText="1"/>
    </xf>
    <xf numFmtId="4" fontId="3" fillId="0" borderId="0" xfId="2" applyNumberFormat="1" applyFont="1" applyFill="1" applyAlignment="1" applyProtection="1">
      <alignment wrapText="1"/>
      <protection locked="0"/>
    </xf>
    <xf numFmtId="4" fontId="3" fillId="0" borderId="0" xfId="1" applyNumberFormat="1" applyFont="1" applyFill="1" applyAlignment="1" applyProtection="1">
      <alignment wrapText="1"/>
      <protection locked="0"/>
    </xf>
    <xf numFmtId="165" fontId="3" fillId="0" borderId="0" xfId="1" applyNumberFormat="1" applyFont="1" applyFill="1" applyAlignment="1" applyProtection="1">
      <alignment wrapText="1"/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14" fontId="0" fillId="0" borderId="0" xfId="0" applyNumberFormat="1" applyAlignment="1" applyProtection="1">
      <alignment wrapText="1"/>
      <protection locked="0"/>
    </xf>
    <xf numFmtId="42" fontId="3" fillId="0" borderId="0" xfId="1" applyNumberFormat="1" applyFont="1" applyFill="1" applyAlignment="1" applyProtection="1">
      <alignment wrapText="1"/>
      <protection locked="0"/>
    </xf>
    <xf numFmtId="49" fontId="0" fillId="0" borderId="0" xfId="0" applyNumberFormat="1" applyAlignment="1">
      <alignment horizontal="right"/>
    </xf>
    <xf numFmtId="1" fontId="3" fillId="0" borderId="0" xfId="3" applyNumberFormat="1" applyFont="1" applyFill="1" applyAlignment="1" applyProtection="1">
      <protection locked="0"/>
    </xf>
    <xf numFmtId="4" fontId="3" fillId="0" borderId="0" xfId="2" applyNumberFormat="1" applyFont="1" applyFill="1" applyAlignment="1" applyProtection="1">
      <protection locked="0"/>
    </xf>
    <xf numFmtId="4" fontId="3" fillId="0" borderId="0" xfId="1" applyNumberFormat="1" applyFont="1" applyFill="1" applyAlignment="1" applyProtection="1">
      <protection locked="0"/>
    </xf>
    <xf numFmtId="1" fontId="3" fillId="0" borderId="0" xfId="0" applyNumberFormat="1" applyFont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42" fontId="3" fillId="0" borderId="0" xfId="1" applyNumberFormat="1" applyFont="1" applyFill="1" applyAlignment="1" applyProtection="1">
      <protection locked="0"/>
    </xf>
    <xf numFmtId="14" fontId="0" fillId="0" borderId="0" xfId="0" applyNumberFormat="1" applyProtection="1">
      <protection locked="0"/>
    </xf>
    <xf numFmtId="44" fontId="0" fillId="0" borderId="0" xfId="1" applyFont="1" applyFill="1" applyAlignment="1" applyProtection="1">
      <protection locked="0"/>
    </xf>
    <xf numFmtId="4" fontId="3" fillId="0" borderId="0" xfId="0" applyNumberFormat="1" applyFont="1" applyProtection="1">
      <protection locked="0"/>
    </xf>
    <xf numFmtId="0" fontId="3" fillId="0" borderId="0" xfId="3" applyNumberFormat="1" applyFont="1" applyFill="1" applyProtection="1">
      <protection locked="0"/>
    </xf>
    <xf numFmtId="0" fontId="3" fillId="0" borderId="0" xfId="3" applyFont="1" applyFill="1" applyAlignment="1" applyProtection="1">
      <alignment wrapText="1"/>
      <protection locked="0"/>
    </xf>
    <xf numFmtId="1" fontId="3" fillId="0" borderId="0" xfId="3" applyNumberFormat="1" applyFont="1" applyFill="1" applyProtection="1">
      <protection locked="0"/>
    </xf>
    <xf numFmtId="4" fontId="3" fillId="0" borderId="0" xfId="1" applyNumberFormat="1" applyFont="1" applyFill="1" applyProtection="1">
      <protection locked="0"/>
    </xf>
    <xf numFmtId="1" fontId="3" fillId="0" borderId="0" xfId="0" applyNumberFormat="1" applyFont="1" applyProtection="1">
      <protection locked="0"/>
    </xf>
    <xf numFmtId="44" fontId="0" fillId="0" borderId="0" xfId="1" applyFont="1" applyFill="1" applyProtection="1">
      <protection locked="0"/>
    </xf>
    <xf numFmtId="0" fontId="3" fillId="0" borderId="1" xfId="3" applyFont="1" applyFill="1" applyBorder="1" applyProtection="1">
      <protection locked="0"/>
    </xf>
    <xf numFmtId="14" fontId="3" fillId="0" borderId="0" xfId="0" applyNumberFormat="1" applyFont="1" applyProtection="1">
      <protection locked="0"/>
    </xf>
    <xf numFmtId="44" fontId="3" fillId="0" borderId="0" xfId="1" applyFont="1" applyFill="1" applyProtection="1">
      <protection locked="0"/>
    </xf>
    <xf numFmtId="44" fontId="3" fillId="0" borderId="0" xfId="0" applyNumberFormat="1" applyFont="1" applyProtection="1">
      <protection locked="0"/>
    </xf>
    <xf numFmtId="1" fontId="0" fillId="0" borderId="0" xfId="0" applyNumberFormat="1"/>
    <xf numFmtId="49" fontId="0" fillId="0" borderId="0" xfId="0" applyNumberFormat="1" applyAlignment="1">
      <alignment horizontal="left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" fillId="5" borderId="0" xfId="2" applyProtection="1">
      <protection locked="0"/>
    </xf>
    <xf numFmtId="0" fontId="3" fillId="0" borderId="0" xfId="3" applyFont="1" applyFill="1" applyProtection="1">
      <protection locked="0"/>
    </xf>
    <xf numFmtId="0" fontId="3" fillId="0" borderId="0" xfId="2" applyFont="1" applyFill="1" applyProtection="1">
      <protection locked="0"/>
    </xf>
    <xf numFmtId="0" fontId="3" fillId="7" borderId="1" xfId="2" applyFont="1" applyFill="1" applyBorder="1" applyProtection="1">
      <protection locked="0"/>
    </xf>
    <xf numFmtId="49" fontId="0" fillId="0" borderId="0" xfId="0" quotePrefix="1" applyNumberFormat="1" applyAlignment="1">
      <alignment horizontal="left"/>
    </xf>
    <xf numFmtId="0" fontId="0" fillId="0" borderId="0" xfId="0" pivotButton="1"/>
    <xf numFmtId="4" fontId="5" fillId="0" borderId="3" xfId="3" applyNumberFormat="1" applyFont="1" applyFill="1" applyBorder="1" applyAlignment="1">
      <alignment vertical="top" wrapText="1"/>
    </xf>
    <xf numFmtId="4" fontId="5" fillId="0" borderId="0" xfId="3" applyNumberFormat="1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14" fillId="9" borderId="3" xfId="0" applyFont="1" applyFill="1" applyBorder="1" applyAlignment="1">
      <alignment vertical="top" wrapText="1"/>
    </xf>
    <xf numFmtId="4" fontId="14" fillId="9" borderId="3" xfId="0" applyNumberFormat="1" applyFont="1" applyFill="1" applyBorder="1" applyAlignment="1">
      <alignment vertical="top" wrapText="1"/>
    </xf>
    <xf numFmtId="4" fontId="14" fillId="9" borderId="0" xfId="0" applyNumberFormat="1" applyFont="1" applyFill="1" applyAlignment="1">
      <alignment vertical="top" wrapText="1"/>
    </xf>
    <xf numFmtId="1" fontId="14" fillId="9" borderId="2" xfId="0" applyNumberFormat="1" applyFont="1" applyFill="1" applyBorder="1" applyAlignment="1">
      <alignment horizontal="center" wrapText="1"/>
    </xf>
    <xf numFmtId="1" fontId="17" fillId="0" borderId="0" xfId="0" applyNumberFormat="1" applyFont="1" applyAlignment="1">
      <alignment horizontal="center"/>
    </xf>
    <xf numFmtId="0" fontId="17" fillId="0" borderId="0" xfId="0" applyFont="1"/>
    <xf numFmtId="0" fontId="0" fillId="0" borderId="0" xfId="0" pivotButton="1" applyAlignment="1">
      <alignment wrapText="1"/>
    </xf>
    <xf numFmtId="1" fontId="4" fillId="0" borderId="2" xfId="0" applyNumberFormat="1" applyFont="1" applyBorder="1" applyAlignment="1">
      <alignment horizontal="center" wrapText="1"/>
    </xf>
    <xf numFmtId="1" fontId="16" fillId="10" borderId="0" xfId="0" applyNumberFormat="1" applyFont="1" applyFill="1" applyAlignment="1">
      <alignment horizontal="center"/>
    </xf>
    <xf numFmtId="0" fontId="16" fillId="10" borderId="0" xfId="0" applyFont="1" applyFill="1"/>
    <xf numFmtId="4" fontId="16" fillId="10" borderId="0" xfId="0" applyNumberFormat="1" applyFont="1" applyFill="1"/>
    <xf numFmtId="0" fontId="18" fillId="0" borderId="0" xfId="0" applyFont="1" applyAlignment="1">
      <alignment wrapText="1"/>
    </xf>
    <xf numFmtId="0" fontId="1" fillId="0" borderId="0" xfId="0" applyFont="1"/>
    <xf numFmtId="0" fontId="4" fillId="0" borderId="3" xfId="0" applyFont="1" applyBorder="1" applyAlignment="1" applyProtection="1">
      <alignment vertical="top" wrapText="1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vertical="top"/>
      <protection locked="0"/>
    </xf>
    <xf numFmtId="0" fontId="16" fillId="10" borderId="0" xfId="0" applyFont="1" applyFill="1" applyProtection="1">
      <protection locked="0"/>
    </xf>
    <xf numFmtId="4" fontId="5" fillId="0" borderId="0" xfId="3" applyNumberFormat="1" applyFont="1" applyFill="1" applyBorder="1" applyAlignment="1" applyProtection="1">
      <alignment vertical="top" wrapText="1"/>
      <protection locked="0"/>
    </xf>
  </cellXfs>
  <cellStyles count="8">
    <cellStyle name="Excel Built-in Normal" xfId="4" xr:uid="{00000000-0005-0000-0000-000031000000}"/>
    <cellStyle name="Navadno" xfId="0" builtinId="0"/>
    <cellStyle name="Navadno 2 2" xfId="5" xr:uid="{00000000-0005-0000-0000-000032000000}"/>
    <cellStyle name="Navadno 3" xfId="6" xr:uid="{00000000-0005-0000-0000-000033000000}"/>
    <cellStyle name="Nevtralno" xfId="3" builtinId="28"/>
    <cellStyle name="Slabo" xfId="2" builtinId="27"/>
    <cellStyle name="Valuta" xfId="1" builtinId="4"/>
    <cellStyle name="Vejica 2" xfId="7" xr:uid="{00000000-0005-0000-0000-000034000000}"/>
  </cellStyles>
  <dxfs count="75">
    <dxf>
      <alignment horizontal="left"/>
    </dxf>
    <dxf>
      <numFmt numFmtId="34" formatCode="_-* #,##0.00\ &quot;€&quot;_-;\-* #,##0.00\ &quot;€&quot;_-;_-* &quot;-&quot;??\ &quot;€&quot;_-;_-@_-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34" formatCode="_-* #,##0.00\ &quot;€&quot;_-;\-* #,##0.00\ &quot;€&quot;_-;_-* &quot;-&quot;??\ &quot;€&quot;_-;_-@_-"/>
    </dxf>
    <dxf>
      <alignment horizontal="lef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34" formatCode="_-* #,##0.00\ &quot;€&quot;_-;\-* #,##0.00\ &quot;€&quot;_-;_-* &quot;-&quot;??\ &quot;€&quot;_-;_-@_-"/>
    </dxf>
    <dxf>
      <alignment horizontal="left"/>
    </dxf>
    <dxf>
      <alignment wrapText="1"/>
    </dxf>
    <dxf>
      <fill>
        <patternFill patternType="none"/>
      </fill>
      <protection locked="0"/>
    </dxf>
    <dxf>
      <fill>
        <patternFill patternType="none"/>
      </fill>
      <protection locked="0"/>
    </dxf>
    <dxf>
      <numFmt numFmtId="4" formatCode="#,##0.00"/>
      <fill>
        <patternFill patternType="none"/>
      </fill>
      <protection locked="0"/>
    </dxf>
    <dxf>
      <numFmt numFmtId="19" formatCode="d/mm/yyyy"/>
      <fill>
        <patternFill patternType="none"/>
      </fill>
      <protection locked="0"/>
    </dxf>
    <dxf>
      <numFmt numFmtId="4" formatCode="#,##0.00"/>
      <fill>
        <patternFill patternType="none"/>
      </fill>
      <protection locked="0"/>
    </dxf>
    <dxf>
      <numFmt numFmtId="4" formatCode="#,##0.00"/>
      <fill>
        <patternFill patternType="none"/>
      </fill>
      <protection locked="0"/>
    </dxf>
    <dxf>
      <numFmt numFmtId="0" formatCode="General"/>
      <fill>
        <patternFill patternType="none"/>
      </fill>
      <protection locked="0"/>
    </dxf>
    <dxf>
      <fill>
        <patternFill patternType="none"/>
      </fill>
      <protection locked="0"/>
    </dxf>
    <dxf>
      <font>
        <color auto="1"/>
      </font>
      <numFmt numFmtId="1" formatCode="0"/>
      <fill>
        <patternFill patternType="none"/>
      </fill>
      <protection locked="0"/>
    </dxf>
    <dxf>
      <font>
        <color auto="1"/>
      </font>
      <numFmt numFmtId="1" formatCode="0"/>
      <fill>
        <patternFill patternType="none"/>
      </fill>
      <protection locked="0"/>
    </dxf>
    <dxf>
      <font>
        <color auto="1"/>
      </font>
      <numFmt numFmtId="1" formatCode="0"/>
      <fill>
        <patternFill patternType="none"/>
      </fill>
      <protection locked="0"/>
    </dxf>
    <dxf>
      <font>
        <color auto="1"/>
      </font>
      <numFmt numFmtId="1" formatCode="0"/>
      <fill>
        <patternFill patternType="none"/>
      </fill>
      <protection locked="0"/>
    </dxf>
    <dxf>
      <font>
        <color auto="1"/>
      </font>
      <numFmt numFmtId="1" formatCode="0"/>
      <fill>
        <patternFill patternType="none"/>
      </fill>
      <protection locked="0"/>
    </dxf>
    <dxf>
      <numFmt numFmtId="1" formatCode="0"/>
      <fill>
        <patternFill patternType="none"/>
      </fill>
      <protection locked="0"/>
    </dxf>
    <dxf>
      <numFmt numFmtId="4" formatCode="#,##0.00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0" formatCode="General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30" formatCode="@"/>
      <fill>
        <patternFill patternType="none"/>
      </fill>
      <alignment horizontal="right"/>
      <protection locked="0"/>
    </dxf>
    <dxf>
      <font>
        <strike val="0"/>
        <u val="none"/>
        <sz val="11"/>
        <color auto="1"/>
        <name val="Calibri"/>
        <scheme val="none"/>
      </font>
      <numFmt numFmtId="165" formatCode="_-* #,##0.00\ [$€-424]_-;\-* #,##0.00\ [$€-424]_-;_-* &quot;-&quot;??\ [$€-424]_-;_-@_-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4" formatCode="#,##0.00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4" formatCode="#,##0.00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4" formatCode="#,##0.00"/>
      <fill>
        <patternFill patternType="none"/>
      </fill>
      <protection locked="0"/>
    </dxf>
    <dxf>
      <font>
        <b val="0"/>
        <i val="0"/>
        <strike val="0"/>
        <u val="none"/>
        <sz val="11"/>
        <color auto="1"/>
        <name val="Calibri"/>
        <scheme val="none"/>
      </font>
      <numFmt numFmtId="4" formatCode="#,##0.00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4" formatCode="#,##0.00"/>
      <fill>
        <patternFill patternType="none"/>
      </fill>
      <protection locked="0"/>
    </dxf>
    <dxf>
      <font>
        <b val="0"/>
        <i val="0"/>
        <strike val="0"/>
        <u val="none"/>
        <sz val="11"/>
        <color auto="1"/>
        <name val="Calibri"/>
        <scheme val="none"/>
      </font>
      <numFmt numFmtId="1" formatCode="0"/>
      <fill>
        <patternFill patternType="none"/>
      </fill>
    </dxf>
    <dxf>
      <font>
        <b val="0"/>
        <i val="0"/>
        <strike val="0"/>
        <u val="none"/>
        <sz val="11"/>
        <color auto="1"/>
        <name val="Calibri"/>
        <scheme val="none"/>
      </font>
      <numFmt numFmtId="1" formatCode="0"/>
      <fill>
        <patternFill patternType="none"/>
      </fill>
      <protection locked="0"/>
    </dxf>
    <dxf>
      <font>
        <b val="0"/>
        <i val="0"/>
        <strike val="0"/>
        <u val="none"/>
        <sz val="11"/>
        <color auto="1"/>
        <name val="Calibri"/>
        <scheme val="none"/>
      </font>
      <numFmt numFmtId="1" formatCode="0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1" formatCode="0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fill>
        <patternFill patternType="none"/>
      </fill>
      <alignment wrapText="1"/>
      <protection locked="0"/>
    </dxf>
    <dxf>
      <font>
        <strike val="0"/>
        <u val="none"/>
        <sz val="11"/>
        <color auto="1"/>
        <name val="Calibri"/>
        <scheme val="none"/>
      </font>
      <fill>
        <patternFill patternType="none"/>
      </fill>
      <alignment wrapText="1"/>
      <protection locked="0"/>
    </dxf>
    <dxf>
      <font>
        <b val="0"/>
        <i val="0"/>
        <strike val="0"/>
        <u val="none"/>
        <sz val="11"/>
        <color auto="1"/>
        <name val="Calibri"/>
        <scheme val="none"/>
      </font>
      <fill>
        <patternFill patternType="none"/>
      </fill>
      <alignment wrapText="1"/>
      <protection locked="0"/>
    </dxf>
    <dxf>
      <font>
        <strike val="0"/>
        <u val="none"/>
        <sz val="11"/>
        <color auto="1"/>
        <name val="Calibri"/>
        <scheme val="none"/>
      </font>
      <fill>
        <patternFill patternType="none"/>
      </fill>
      <alignment wrapText="1"/>
      <protection locked="0"/>
    </dxf>
    <dxf>
      <font>
        <strike val="0"/>
        <u val="none"/>
        <sz val="11"/>
        <color auto="1"/>
        <name val="Calibri"/>
        <scheme val="none"/>
      </font>
      <numFmt numFmtId="0" formatCode="General"/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numFmt numFmtId="0" formatCode="General"/>
      <fill>
        <patternFill patternType="none"/>
      </fill>
      <protection locked="0"/>
    </dxf>
    <dxf>
      <font>
        <strike val="0"/>
        <outline val="0"/>
        <shadow val="0"/>
        <u val="none"/>
        <vertAlign val="baseline"/>
        <name val="Candara"/>
        <family val="2"/>
        <charset val="238"/>
        <scheme val="none"/>
      </font>
      <numFmt numFmtId="4" formatCode="#,##0.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name val="Candara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name val="Candara"/>
        <family val="2"/>
        <charset val="238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ndar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ndara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  <protection locked="0" hidden="0"/>
    </dxf>
    <dxf>
      <font>
        <strike val="0"/>
        <outline val="0"/>
        <shadow val="0"/>
        <u val="none"/>
        <vertAlign val="baseline"/>
        <name val="Candara"/>
        <family val="2"/>
        <charset val="238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ndara"/>
        <family val="2"/>
        <charset val="238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name val="Candara"/>
        <family val="2"/>
        <charset val="238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0"/>
        <name val="Candara"/>
        <family val="2"/>
        <charset val="238"/>
        <scheme val="none"/>
      </font>
      <fill>
        <patternFill patternType="solid">
          <fgColor indexed="64"/>
          <bgColor theme="4"/>
        </patternFill>
      </fill>
    </dxf>
    <dxf>
      <numFmt numFmtId="30" formatCode="@"/>
      <alignment horizontal="left"/>
    </dxf>
    <dxf>
      <font>
        <strike val="0"/>
        <u val="none"/>
        <sz val="11"/>
        <color auto="1"/>
        <name val="Calibri"/>
        <scheme val="none"/>
      </font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fill>
        <patternFill patternType="none"/>
      </fill>
      <protection locked="0"/>
    </dxf>
    <dxf>
      <font>
        <strike val="0"/>
        <u val="none"/>
        <sz val="11"/>
        <color auto="1"/>
        <name val="Calibri"/>
        <scheme val="none"/>
      </font>
      <fill>
        <patternFill patternType="none"/>
      </fill>
      <protection locked="0"/>
    </dxf>
  </dxfs>
  <tableStyles count="0" defaultTableStyle="TableStyleMedium2" defaultPivotStyle="PivotStyleLight16"/>
  <colors>
    <mruColors>
      <color rgb="FFFFCCFF"/>
      <color rgb="FFFFCCCC"/>
      <color rgb="FFFF7C80"/>
      <color rgb="FFFFFFCC"/>
      <color rgb="FFCC66FF"/>
      <color rgb="FFBC04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ja Gal Ravnjak" refreshedDate="45985.370017245397" createdVersion="7" refreshedVersion="8" minRefreshableVersion="3" recordCount="240" xr:uid="{00000000-000A-0000-FFFF-FFFF00000000}">
  <cacheSource type="worksheet">
    <worksheetSource ref="A1" sheet="Šif-JN "/>
  </cacheSource>
  <cacheFields count="36">
    <cacheField name="Pozicija" numFmtId="0">
      <sharedItems containsSemiMixedTypes="0" containsNonDate="0" containsString="0"/>
    </cacheField>
    <cacheField name="Oznaka" numFmtId="0">
      <sharedItems containsSemiMixedTypes="0" containsNonDate="0" containsString="0"/>
    </cacheField>
    <cacheField name="NAZIV POSTAVKE" numFmtId="0">
      <sharedItems containsSemiMixedTypes="0" containsNonDate="0" containsString="0"/>
    </cacheField>
    <cacheField name="PONUDNIK" numFmtId="0">
      <sharedItems containsSemiMixedTypes="0" containsNonDate="0" containsString="0"/>
    </cacheField>
    <cacheField name="SLUŽBA" numFmtId="0">
      <sharedItems containsSemiMixedTypes="0" containsNonDate="0" containsString="0"/>
    </cacheField>
    <cacheField name="PREDLAGATELJ" numFmtId="0">
      <sharedItems containsSemiMixedTypes="0" containsNonDate="0" containsString="0"/>
    </cacheField>
    <cacheField name="KOLIČINA DOM" numFmtId="0">
      <sharedItems containsSemiMixedTypes="0" containsNonDate="0" containsString="0"/>
    </cacheField>
    <cacheField name="KOLIČINA ENOTA" numFmtId="0">
      <sharedItems containsSemiMixedTypes="0" containsNonDate="0" containsString="0"/>
    </cacheField>
    <cacheField name="KOLIČINA PND" numFmtId="0">
      <sharedItems containsSemiMixedTypes="0" containsNonDate="0" containsString="0"/>
    </cacheField>
    <cacheField name="KOLIČINA SKUPAJ" numFmtId="2">
      <sharedItems containsSemiMixedTypes="0" containsNonDate="0" containsString="0"/>
    </cacheField>
    <cacheField name="CENA/EM Z DDV" numFmtId="0">
      <sharedItems containsSemiMixedTypes="0" containsNonDate="0" containsString="0"/>
    </cacheField>
    <cacheField name="OPOMBA" numFmtId="0">
      <sharedItems containsSemiMixedTypes="0" containsNonDate="0" containsString="0"/>
    </cacheField>
    <cacheField name="VREDNOST DOM" numFmtId="4">
      <sharedItems containsSemiMixedTypes="0" containsNonDate="0" containsString="0"/>
    </cacheField>
    <cacheField name="VREDNOST ENOTA" numFmtId="4">
      <sharedItems containsSemiMixedTypes="0" containsNonDate="0" containsString="0"/>
    </cacheField>
    <cacheField name="VREDNOST PND" numFmtId="4">
      <sharedItems containsSemiMixedTypes="0" containsNonDate="0" containsString="0"/>
    </cacheField>
    <cacheField name="VREDNOST SKUPAJ" numFmtId="4">
      <sharedItems containsSemiMixedTypes="0" containsNonDate="0" containsString="0"/>
    </cacheField>
    <cacheField name="KTO" numFmtId="0">
      <sharedItems containsMixedTypes="1" containsNumber="1" containsInteger="1" count="36">
        <n v="460400"/>
        <s v="041"/>
        <s v="040006"/>
        <s v="021"/>
        <s v="040000"/>
        <n v="461215"/>
        <n v="460111"/>
        <n v="460900"/>
        <n v="461819"/>
        <n v="460105"/>
        <n v="460150"/>
        <n v="460050"/>
        <s v="040001"/>
        <s v="040004"/>
        <n v="461211"/>
        <s v="040003"/>
        <n v="460500"/>
        <n v="460600"/>
        <n v="461404"/>
        <s v="040002"/>
        <s v="003000"/>
        <n v="461210"/>
        <n v="461002" u="1"/>
        <n v="461216" u="1"/>
        <n v="461821" u="1"/>
        <n v="460030" u="1"/>
        <n v="461220" u="1"/>
        <n v="460102" u="1"/>
        <n v="461221" u="1"/>
        <n v="460104" u="1"/>
        <n v="460601" u="1"/>
        <n v="461010" u="1"/>
        <n v="461223" u="1"/>
        <n v="461122" u="1"/>
        <n v="460112" u="1"/>
        <n v="461213" u="1"/>
      </sharedItems>
    </cacheField>
    <cacheField name="KTO NAZIV" numFmtId="0">
      <sharedItems containsBlank="1" count="41">
        <s v="Odpis drobnega inventarja do 12 mesecev"/>
        <s v="Drobni inventar nad 1 leto"/>
        <s v="Oprema delovni stroji"/>
        <s v="Stavbe za opravljanje osnovne dejavnosti"/>
        <s v="Oprema za opravljanje osnovne dejavnosti"/>
        <s v="Tekoče vzdrževanje druge opreme"/>
        <s v="Drugi pomožni material"/>
        <s v="Drugi materialni stroški"/>
        <s v="Storitve za ekonomijo"/>
        <s v="Material za ekonomijo"/>
        <s v="Osebna varovalna oprema-za delavce"/>
        <s v="Material za vzdrževanje"/>
        <s v="Oprema za pisarniško delo"/>
        <s v="Oprema - skupina RTV"/>
        <s v="Tekoče vzdrževanje stanovanjskih objektov"/>
        <s v="Sredstva za transport in zveze"/>
        <s v="Časopisi, strokovna literatura, knjige"/>
        <s v="Pisarniški material"/>
        <s v="Najem računalniške in programske opreme"/>
        <s v="Oprema elektronski računalniki"/>
        <s v="Računalniški programi"/>
        <s v="Tekoče vzdrževanje poslovnih objektov in naprav-instalacij v objektih"/>
        <s v="" u="1"/>
        <m u="1"/>
        <s v="Drugi stroški storitev" u="1"/>
        <s v="Razkužila, dezinfekcijska sredstva" u="1"/>
        <s v="Tonerji in kartuše" u="1"/>
        <s v="Investicijsko vzdrževanje stanovanjskih objektov" u="1"/>
        <s v="Nepremičnine v pridobivanju" u="1"/>
        <s v="Tekoče vzdrževanje opreme in računalnikov" u="1"/>
        <s v="Storitve varovanja zgradb in prostorov" u="1"/>
        <s v="Tekoče vzdrževanje drugih objektov" u="1"/>
        <s v="Tekoče vzdrževanje in popravila vozil" u="1"/>
        <s v="Delovna terapija" u="1"/>
        <s v="Stroški prevoza v državi za službena potovanja" u="1"/>
        <s v="Material za frizerske storitve" u="1"/>
        <s v="Material za zdravstveno nego" u="1"/>
        <s v="Investicijsko vzdrževanje posl. objektov in naprav-instalacij v objektih" u="1"/>
        <s v="Odvoz smeti, čiščenje čistilne naprave" u="1"/>
        <s v="Oprema - delovni stroji pisarna" u="1"/>
        <s v="Investicijsko vzdrževanje drugih objektov" u="1"/>
      </sharedItems>
    </cacheField>
    <cacheField name="VRSTA STR" numFmtId="0">
      <sharedItems containsBlank="1" count="4">
        <s v="STROŠKI TEKOČEGA LETA"/>
        <s v="AMORTIZIRANA SREDSTVA"/>
        <s v="" u="1"/>
        <m u="1"/>
      </sharedItems>
    </cacheField>
    <cacheField name="amort.st." numFmtId="4">
      <sharedItems containsSemiMixedTypes="0" containsNonDate="0" containsString="0"/>
    </cacheField>
    <cacheField name="št. mesecev" numFmtId="4">
      <sharedItems containsSemiMixedTypes="0" containsNonDate="0" containsString="0"/>
    </cacheField>
    <cacheField name="AM DOM" numFmtId="4">
      <sharedItems containsSemiMixedTypes="0" containsNonDate="0" containsString="0"/>
    </cacheField>
    <cacheField name="AM ENOTA" numFmtId="4">
      <sharedItems containsSemiMixedTypes="0" containsNonDate="0" containsString="0"/>
    </cacheField>
    <cacheField name="AM PND" numFmtId="4">
      <sharedItems containsSemiMixedTypes="0" containsNonDate="0" containsString="0"/>
    </cacheField>
    <cacheField name="AM SKUPAJ" numFmtId="4">
      <sharedItems containsSemiMixedTypes="0" containsNonDate="0" containsString="0"/>
    </cacheField>
    <cacheField name="Šifra CPV" numFmtId="0">
      <sharedItems containsSemiMixedTypes="0" containsNonDate="0" containsString="0"/>
    </cacheField>
    <cacheField name="Naziv CPV" numFmtId="0">
      <sharedItems containsSemiMixedTypes="0" containsNonDate="0" containsString="0"/>
    </cacheField>
    <cacheField name="JN" numFmtId="0">
      <sharedItems containsSemiMixedTypes="0" containsNonDate="0" containsString="0"/>
    </cacheField>
    <cacheField name="Naročilnica" numFmtId="0">
      <sharedItems containsSemiMixedTypes="0" containsNonDate="0" containsString="0"/>
    </cacheField>
    <cacheField name="Datum naročila" numFmtId="0">
      <sharedItems containsSemiMixedTypes="0" containsNonDate="0" containsString="0"/>
    </cacheField>
    <cacheField name="Količina2" numFmtId="0">
      <sharedItems containsSemiMixedTypes="0" containsNonDate="0" containsString="0"/>
    </cacheField>
    <cacheField name="Vrednost brez DDV" numFmtId="0">
      <sharedItems containsSemiMixedTypes="0" containsNonDate="0" containsString="0"/>
    </cacheField>
    <cacheField name="Stopnja DDV" numFmtId="0">
      <sharedItems containsSemiMixedTypes="0" containsNonDate="0" containsString="0"/>
    </cacheField>
    <cacheField name="Vrednost DDV" numFmtId="0">
      <sharedItems containsSemiMixedTypes="0" containsNonDate="0" containsString="0"/>
    </cacheField>
    <cacheField name="DDV z odbitnim deležem" numFmtId="0">
      <sharedItems containsSemiMixedTypes="0" containsNonDate="0" containsString="0"/>
    </cacheField>
    <cacheField name="Vrednost z DDV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a Gal Ravnjak" refreshedDate="46094.516981481502" createdVersion="8" refreshedVersion="8" minRefreshableVersion="3" recordCount="496" xr:uid="{00000000-000A-0000-FFFF-FFFF01000000}">
  <cacheSource type="worksheet">
    <worksheetSource name="PLAN_OS_DI_POLJCANE413[[Stolpec1]:[Stolpec34]]"/>
  </cacheSource>
  <cacheFields count="34">
    <cacheField name="Pozicija" numFmtId="0">
      <sharedItems containsSemiMixedTypes="0" containsNonDate="0" containsString="0"/>
    </cacheField>
    <cacheField name="Oznaka JN ali N" numFmtId="0">
      <sharedItems containsSemiMixedTypes="0" containsNonDate="0" containsString="0"/>
    </cacheField>
    <cacheField name="NAZIV POSTAVKE" numFmtId="0">
      <sharedItems containsSemiMixedTypes="0" containsNonDate="0" containsString="0"/>
    </cacheField>
    <cacheField name="PONUDNIK" numFmtId="0">
      <sharedItems containsSemiMixedTypes="0" containsNonDate="0" containsString="0"/>
    </cacheField>
    <cacheField name="SLUŽBA" numFmtId="0">
      <sharedItems containsSemiMixedTypes="0" containsNonDate="0" containsString="0"/>
    </cacheField>
    <cacheField name="PREDLAGATELJ" numFmtId="0">
      <sharedItems containsSemiMixedTypes="0" containsNonDate="0" containsString="0"/>
    </cacheField>
    <cacheField name="KOLIČINA DOM" numFmtId="4">
      <sharedItems containsSemiMixedTypes="0" containsNonDate="0" containsString="0"/>
    </cacheField>
    <cacheField name="KOLIČINA ENOTA" numFmtId="4">
      <sharedItems containsSemiMixedTypes="0" containsNonDate="0" containsString="0"/>
    </cacheField>
    <cacheField name="KOLIČINA DOD" numFmtId="4">
      <sharedItems containsSemiMixedTypes="0" containsNonDate="0" containsString="0"/>
    </cacheField>
    <cacheField name="KOLIČINA PND" numFmtId="4">
      <sharedItems containsSemiMixedTypes="0" containsNonDate="0" containsString="0"/>
    </cacheField>
    <cacheField name="KOLIČINA CIDO MAJŠPERK" numFmtId="4">
      <sharedItems containsSemiMixedTypes="0" containsNonDate="0" containsString="0"/>
    </cacheField>
    <cacheField name="KOLIČINA SKUPAJ" numFmtId="4">
      <sharedItems containsSemiMixedTypes="0" containsNonDate="0" containsString="0"/>
    </cacheField>
    <cacheField name="CENA/EM Z DDV" numFmtId="4">
      <sharedItems containsSemiMixedTypes="0" containsNonDate="0" containsString="0"/>
    </cacheField>
    <cacheField name="VREDNOST DOM" numFmtId="4">
      <sharedItems containsSemiMixedTypes="0" containsNonDate="0" containsString="0"/>
    </cacheField>
    <cacheField name="VREDNOST ENOTA" numFmtId="4">
      <sharedItems containsSemiMixedTypes="0" containsNonDate="0" containsString="0"/>
    </cacheField>
    <cacheField name="VREDNOST DOD" numFmtId="4">
      <sharedItems containsSemiMixedTypes="0" containsNonDate="0" containsString="0"/>
    </cacheField>
    <cacheField name="VREDNOST PND" numFmtId="4">
      <sharedItems containsSemiMixedTypes="0" containsNonDate="0" containsString="0"/>
    </cacheField>
    <cacheField name="VREDNOST CIDO MAJŠPERK" numFmtId="4">
      <sharedItems containsSemiMixedTypes="0" containsNonDate="0" containsString="0"/>
    </cacheField>
    <cacheField name="VREDNOST SKUPAJ" numFmtId="4">
      <sharedItems containsSemiMixedTypes="0" containsNonDate="0" containsString="0"/>
    </cacheField>
    <cacheField name="KTO" numFmtId="0">
      <sharedItems containsBlank="1" containsMixedTypes="1" containsNumber="1" containsInteger="1" count="49">
        <n v="460105"/>
        <n v="460111"/>
        <n v="460400"/>
        <s v="041"/>
        <s v="040006"/>
        <n v="460150"/>
        <s v="040000"/>
        <n v="461215"/>
        <n v="461114"/>
        <n v="461819"/>
        <s v="021"/>
        <n v="460010"/>
        <n v="460050"/>
        <n v="460104"/>
        <s v="040001"/>
        <n v="461210"/>
        <s v="040004"/>
        <n v="461220"/>
        <s v="040003"/>
        <n v="461009"/>
        <n v="461821"/>
        <n v="461216"/>
        <n v="461002"/>
        <n v="461408"/>
        <n v="461404"/>
        <n v="461015"/>
        <n v="461010"/>
        <n v="461223"/>
        <n v="461122"/>
        <n v="460110"/>
        <n v="460020"/>
        <n v="460040"/>
        <n v="460030"/>
        <s v="003000"/>
        <s v="040002"/>
        <s v="023000"/>
        <s v="023002"/>
        <s v="040005"/>
        <n v="461006"/>
        <n v="460600"/>
        <n v="460102"/>
        <m/>
        <n v="461211" u="1"/>
        <n v="461221" u="1"/>
        <n v="460060" u="1"/>
        <n v="460900" u="1"/>
        <n v="460500" u="1"/>
        <n v="461112" u="1"/>
        <n v="461605" u="1"/>
      </sharedItems>
    </cacheField>
    <cacheField name="KTO NAZIV" numFmtId="0">
      <sharedItems count="51">
        <s v="Material za ekonomijo"/>
        <s v="Drugi pomožni material"/>
        <s v="Odpis drobnega inventarja do 12 mesecev"/>
        <s v="Drobni inventar nad 1 leto"/>
        <s v="Oprema delovni stroji"/>
        <s v="Osebna varovalna oprema-za delavce"/>
        <s v="Oprema za opravljanje osnovne dejavnosti"/>
        <s v="Tekoče vzdrževanje druge opreme"/>
        <s v="Kotizacije za seminarje za izobraževanje"/>
        <s v="Storitve za ekonomijo"/>
        <s v="Stavbe za opravljanje osnovne dejavnosti"/>
        <s v="Živila"/>
        <s v="Material za vzdrževanje"/>
        <s v="Material za frizerske storitve"/>
        <s v="Oprema za pisarniško delo"/>
        <s v="Tekoče vzdrževanje poslovnih objektov in naprav-instalacij v objektih"/>
        <s v="Oprema - skupina RTV"/>
        <s v="Investicijsko vzdrževanje posl. objektov in naprav-instalacij v objektih"/>
        <s v="Sredstva za transport in zveze"/>
        <s v="Dimnikarske storitve"/>
        <s v="Drugi stroški storitev"/>
        <s v="Tekoče vzdrževanje in popravila vozil"/>
        <s v="Storitve varovanja zgradb in prostorov"/>
        <s v="Druge najemnine, zakupnine in licenčnine"/>
        <s v="Najem računalniške in programske opreme"/>
        <s v="Takse in druge pristojbine za registracijo vozil"/>
        <s v="Odvoz smeti, čiščenje čistilne naprave"/>
        <s v="Investicijsko vzdrževanje drugih objektov"/>
        <s v="Stroški prevoza v državi za službena potovanja"/>
        <s v="Pomožni material za osebno higieno"/>
        <s v="Čistilni material"/>
        <s v="Pralna sredstva"/>
        <s v="Material za zdravstveno nego"/>
        <s v="Računalniški programi"/>
        <s v="Oprema elektronski računalniki"/>
        <s v="Nepremičnine v gradnji - obnova DOM"/>
        <s v="Nepremičnine v gradnji - CIDO Majšperk"/>
        <s v="Oprema - delovni stroji pisarna"/>
        <s v="Računalniške storitve"/>
        <s v="Pisarniški material"/>
        <s v="Delovna terapija"/>
        <s v=""/>
        <s v="Tekoče vzdrževanje stanovanjskih objektov" u="1"/>
        <s v="Investicijsko vzdrževanje stanovanjskih objektov" u="1"/>
        <s v="Ostali material" u="1"/>
        <s v="Drugi materialni stroški" u="1"/>
        <s v="Časopisi, strokovna literatura, knjige" u="1"/>
        <s v="Tekoče vzdrževanje opreme in računalnikov" u="1"/>
        <s v="Stroški prevoza za službene poti" u="1"/>
        <s v="Stroški prevoza v državi za izobraževanje" u="1"/>
        <s v="Laboratorijske in mikrobiološke storitve" u="1"/>
      </sharedItems>
    </cacheField>
    <cacheField name="VRSTA STR" numFmtId="0">
      <sharedItems containsBlank="1" count="5">
        <s v="STROŠKI TEKOČEGA LETA"/>
        <s v="AMORTIZIRANA SREDSTVA"/>
        <s v="IZVZETA AMORTIZACIJA - TUJI VIR"/>
        <m/>
        <s v=""/>
      </sharedItems>
    </cacheField>
    <cacheField name="amort.st." numFmtId="4">
      <sharedItems containsSemiMixedTypes="0" containsNonDate="0" containsString="0"/>
    </cacheField>
    <cacheField name="št. mesecev" numFmtId="4">
      <sharedItems containsSemiMixedTypes="0" containsNonDate="0" containsString="0"/>
    </cacheField>
    <cacheField name="AM DOM" numFmtId="4">
      <sharedItems containsSemiMixedTypes="0" containsNonDate="0" containsString="0"/>
    </cacheField>
    <cacheField name="AM ENOTA" numFmtId="4">
      <sharedItems containsSemiMixedTypes="0" containsNonDate="0" containsString="0"/>
    </cacheField>
    <cacheField name="AM DOD" numFmtId="4">
      <sharedItems containsSemiMixedTypes="0" containsNonDate="0" containsString="0"/>
    </cacheField>
    <cacheField name="AM PND" numFmtId="4">
      <sharedItems containsSemiMixedTypes="0" containsNonDate="0" containsString="0"/>
    </cacheField>
    <cacheField name="AM CIDO MAJŠPERK" numFmtId="4">
      <sharedItems containsSemiMixedTypes="0" containsNonDate="0" containsString="0"/>
    </cacheField>
    <cacheField name="AM SKUPAJ" numFmtId="4">
      <sharedItems containsSemiMixedTypes="0" containsNonDate="0" containsString="0"/>
    </cacheField>
    <cacheField name="Šifra CPV" numFmtId="0">
      <sharedItems containsString="0" containsBlank="1" containsNumber="1" containsInteger="1" minValue="31620000" maxValue="31620000" count="2">
        <m/>
        <n v="31620000" u="1"/>
      </sharedItems>
    </cacheField>
    <cacheField name="Naziv CPV" numFmtId="0">
      <sharedItems containsBlank="1" count="54">
        <m/>
        <s v="Skodelice in kozarci" u="1"/>
        <s v="Menažke" u="1"/>
        <s v="Potrebščine za pripravo in dostavo hrane za enkratno uporabo" u="1"/>
        <s v="Kuhinjska oprema, predmeti za gospodinjstvo in potrebščine za pripravo in dostavo hrane" u="1"/>
        <s v="Jedilni pribor in krožniki za enkratno uporabo" u="1"/>
        <s v="Krožniki" u="1"/>
        <s v="Kuhinjski noži" u="1"/>
        <s v="Posode za živila" u="1"/>
        <s v="Sklede" u="1"/>
        <s v="Posode (kuhinjske)" u="1"/>
        <s v="Kozarci za pitje" u="1"/>
        <s v="Aparati za predelavo hrane" u="1"/>
        <s v="" u="1"/>
        <s v="Pulti za izdajo blaga" u="1"/>
        <s v="Kuhinjska oprema, predmeti za gospodinjstvo in potrebščine za pripravo in dostavo hrane;   Pulti" u="1"/>
        <s v="Kuhinjska oprema;" u="1"/>
        <s v="Pohištvo" u="1"/>
        <s v="Kuhinjske potrebščine" u="1"/>
        <s v="Žlice, vilice" u="1"/>
        <s v="Jedilni noži" u="1"/>
        <s v="Pralna sredstva za pomivalni stroj" u="1"/>
        <s v="Kuhinjska posoda" u="1"/>
        <s v="Kadi (za shranjevanje)" u="1"/>
        <s v="Zabojniki in koši za odpadke" u="1"/>
        <s v="Pomivalni stroji" u="1"/>
        <s v="Različne metle in ščetke in drugi izdelki" u="1"/>
        <s v="Delovni vozički" u="1"/>
        <s v="Poklicna oblačila, posebna delovna oblačila in pribor" u="1"/>
        <s v="Klimatske naprave" u="1"/>
        <s v="Mobilni telefoni" u="1"/>
        <s v="Televizijska oprema" u="1"/>
        <s v="Zastave" u="1"/>
        <s v="Aparati za zvočno ali vizualno signalizacijo" u="1"/>
        <s v="Storitve popravila in vzdrževanja centralnega ogrevanja" u="1"/>
        <s v="Gradbena dela pri sanaciji glavnega vodovoda" u="1"/>
        <s v="Zofe" u="1"/>
        <s v="Storitve popravila in vzdrževanja video opreme" u="1"/>
        <s v="Talne obloge" u="1"/>
        <s v="Pleskarska dela" u="1"/>
        <s v="Stroji za likanje" u="1"/>
        <s v="Stroji za čiščenje tal" u="1"/>
        <s v="Steklarska dela" u="1"/>
        <s v="Časopisi, strokovne revije, periodične publikacije in revije" u="1"/>
        <s v="Televizijska in avdiovizualna oprema" u="1"/>
        <s v="Vozila za invalide, invalidski vozički in pripadajoče naprave" u="1"/>
        <s v="Naslonjači" u="1"/>
        <s v="Razne medicinske naprave in proizvodi" u="1"/>
        <s v="Medicinsko pohištvo" u="1"/>
        <s v="Medicinski pripomočki" u="1"/>
        <s v="Pohištvo (vključno s pisarniškim pohištvom), notranja oprema, gospodinjske naprave (razen svetil) in čistilna sredstva" u="1"/>
        <s v="Table" u="1"/>
        <s v="Okraski" u="1"/>
        <s v="Storitve inštalacije opreme za protipožarno zaščito" u="1"/>
      </sharedItems>
    </cacheField>
    <cacheField name="SKLOP" numFmtId="0">
      <sharedItems containsSemiMixedTypes="0" containsNonDate="0" containsString="0"/>
    </cacheField>
    <cacheField name="NAZIV SKLOPA" numFmtId="4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arko Žula" refreshedDate="46244.425042129631" createdVersion="7" refreshedVersion="8" minRefreshableVersion="3" recordCount="79" xr:uid="{00000000-000A-0000-FFFF-FFFF02000000}">
  <cacheSource type="worksheet">
    <worksheetSource name="Tabela4109"/>
  </cacheSource>
  <cacheFields count="34">
    <cacheField name="Pozicija" numFmtId="0">
      <sharedItems containsSemiMixedTypes="0" containsString="0" containsNumber="1" containsInteger="1" minValue="1" maxValue="59"/>
    </cacheField>
    <cacheField name="Oznaka" numFmtId="0">
      <sharedItems/>
    </cacheField>
    <cacheField name="NAZIV POSTAVKE" numFmtId="0">
      <sharedItems containsBlank="1" count="130">
        <s v="vzdrž. nap. za zgordnje odk. požara / mesečno"/>
        <s v="vzdrž. drsnih vrat / letno"/>
        <s v="vzdr. Dvigala / mesečno"/>
        <s v="redno vzdrževanje - vzdrževanje strojev v pralnici"/>
        <s v="vzdrž. Elektroagregata / na 6 mesecev"/>
        <s v="pregled / na 6 mesecev "/>
        <s v="servis klima in hladilnih naprav / letno"/>
        <s v="popravilo in servisiranje elektroinštalacij"/>
        <s v="vzdrž. Dvigala / letno"/>
        <s v="opravljanje dimnik. Storitev / na 6 mesecev"/>
        <s v="pop. Trixi dvigal"/>
        <s v="vzorci / letno"/>
        <s v="popravila VODOVODNE STRONJNE INSTALACIJE"/>
        <s v="redni servis klimata v kuhinji"/>
        <s v="čiščenje bojlerjev"/>
        <s v="pregled hladilnih naprav in servis klimata pralnica, KLIMAT FIZIOTERAPIJA (FTH)"/>
        <s v="servis avtoklava"/>
        <s v="servis oljnih gorilcev"/>
        <s v="servis kotla/popravilo peči"/>
        <s v="servis kmetijskih strojev / naročilnica"/>
        <s v="servis kuhinjske nape"/>
        <s v="pranje službenih vozil"/>
        <s v="naročilnica"/>
        <s v="SERVIS VOZIL"/>
        <s v="naročilnica/ menjava gum"/>
        <s v="Servisiranje in posodobitev telefonske centrale"/>
        <s v="pogodba / pluženje"/>
        <s v="popravilo kopalnih kadi"/>
        <s v="kalibracija termometrov"/>
        <s v="plinske inštalacije / naročilnica "/>
        <s v="servis dvigala SFI"/>
        <s v="servis ventilov za kisik / naročilnica"/>
        <s v="Storitve požarne varnosti/"/>
        <s v="Pregled gasilnikov"/>
        <s v="Servis in pregled KLIMATOV DT, AVLA, UPRAVA 4 kosov"/>
        <s v="Servis šivalnih strojev"/>
        <s v="Umeritev tehtnice"/>
        <s v="Prenos alarmnega signala"/>
        <s v="redno vzdrževanje"/>
        <s v="Reševanje oseb iz dvigala"/>
        <s v="Vzdrževanje sistemov tehničnega vzdrževanja"/>
        <s v="Najem jeklenk in palet"/>
        <s v="Vzdrževanje in servisiarnje dvigala (SD)"/>
        <s v="Najem informacijskega sistema"/>
        <s v="slikopleskarska dela"/>
        <s v="popravilo aparata BCI 3303"/>
        <s v="popravilio in servis hidravličnih stiskalnic"/>
        <s v="pregled. SERVIS in nastavitev konvektorjev 3A"/>
        <s v="popravilo in nastavitev kabelskega sistema"/>
        <s v="pregled merilnikov krvnega tlaka - na 2 leti"/>
        <s v="vzdrž. tlačne naprave"/>
        <s v="vzdrž. klimatov"/>
        <s v="pregled požarne opreme"/>
        <s v="vzdrž. dozirne naprave + granulat"/>
        <s v="vzdrž. gasilni sistemi / zavese"/>
        <s v="vzdrž. drsnih vrat"/>
        <s v="vzdrževanje agregatov + UPS"/>
        <s v="tehnični pregledi + REGISTRACIJA"/>
        <s v="Pregled strehe 1x letno"/>
        <s v="pregled hidropostaje"/>
        <s v="vzdrževanje telefonije"/>
        <s v="servis požarnih loput"/>
        <s v="Popravilo elektronike na dvigalih"/>
        <s v="servis Ekg aparata/ servis na vsaki 2 leti"/>
        <s v="pregledi požarnih sistemov"/>
        <s v="ČIŠČENJE KANALIZACIJE ZA ODVOD METEORNIH VOD"/>
        <s v="ČIŠČENJE PREZRAČEVALNIH KANALOV"/>
        <s v="SERVIS KOMPENZACIJE"/>
        <s v="POPRAVILO STREHE DEMENCA"/>
        <s v="MENJAVA DISKA NA SNEMALNIKU "/>
        <s v="POPRAVILO ZAJČNIKA"/>
        <s v="Centralna priprava celotne sanitarne vode ANTILEGIONELA, vodni kamen, korozija"/>
        <s v="PRESTAVITEV OBSTOJEČEGA LIKALNEGA STROJA"/>
        <s v="LETNA VINJETA "/>
        <s v="SERVIS FIAT PANDA"/>
        <s v="LETNA NAROČILNICA - PREVOZ ŽIVIH ŽIVALI V DOM IN KLAVNICO"/>
        <s v="LETNA NAROČILNICA - SETEV ŽITA"/>
        <s v="LETNA NAROČILNICA - ČIŠČENJE IN RAZMAŠČEVANJE KUHINJSKE NAPE"/>
        <s v="strojna dela ekonomija - letna naročilnica"/>
        <m u="1"/>
        <s v="SERVIS VOZIL - HYUNDAI " u="1"/>
        <s v="Pregledi kuhinje" u="1"/>
        <s v="LETNA NAROČILNICA - STROJNA DELA NA EKONOMIJI" u="1"/>
        <s v="Popravilo sten, stropov FTH, beljenje, menjava razsvetljave" u="1"/>
        <s v="NASTAVITEV DELOVNIH POSTAJ - RAČUNALNIKOV" u="1"/>
        <s v="naročilnica - govorni sistemi" u="1"/>
        <s v="Servisiranje in vzdrževanje fotokopirnega aparata" u="1"/>
        <s v="MENJAVA DISKA NA SNEMALNIKU 8SINTAL)" u="1"/>
        <s v="Redni letni servis aparatov na FT" u="1"/>
        <s v="Vzdrževanje programskega paketa Domis + PROBIT" u="1"/>
        <s v="LETNA VINJETA" u="1"/>
        <s v="Vzdrževanje programskega paketa Domis + PROBIT 6 M" u="1"/>
        <s v="Vzdrževanje Hipokrat" u="1"/>
        <s v="Servisiranje in posodobitev telefonske centrale/aparati" u="1"/>
        <s v="servis aparatov za fizioterapijo" u="1"/>
        <s v="Deratizacije" u="1"/>
        <s v="pregled/ požarnih loput" u="1"/>
        <s v="Menjava talnih oblog v telovadnici" u="1"/>
        <s v="OBNOVA LIKALNEGA STROJA GIRBAU" u="1"/>
        <s v="SERVIS VOZIL - PANDA" u="1"/>
        <s v="servis oljnih gorilcev/ popravila" u="1"/>
        <s v="Servis in pregled KLIMATOV DT, AVLA, FTH, UPRAVA 4 kosov" u="1"/>
        <s v="POPRAVILO VOZIL - KLEPARSKA DELA" u="1"/>
        <s v="snemalni diski, strežnik, osnovna plošča,_x000a_ program na protivlomnem in sistemu kontrole pristopa" u="1"/>
        <s v="SERVISIRANJE VSEH KUH. NAPRAV, MENJAVE DOTRAJANIH REZ. DELOV ITD." u="1"/>
        <s v="Pregled in servis kombiniranega aparata" u="1"/>
        <s v="TEDENSKE VINJETE" u="1"/>
        <s v="vzdrževanje strojev kuhinja in čajnih kuhinj" u="1"/>
        <s v="pregled hladilnih naprav in servis klimata pralnica" u="1"/>
        <s v="popravilo/menjava in servis hidravličnih stiskalnic" u="1"/>
        <s v="Preoblačenje stolov po sobah" u="1"/>
        <s v="Redni letni servis Bender test" u="1"/>
        <s v="LETNA VINJETA KOMBI" u="1"/>
        <s v="vzorci / letno/deritizacija" u="1"/>
        <s v="pogodba / pluženje/ ostalo" u="1"/>
        <s v="Sečnja in urejanje nevarnih in poškodovanih dreves Dom Poljčane" u="1"/>
        <s v="OBNOVA LIKALNEGA STROJA " u="1"/>
        <s v="PORAVILO KOLEKTORJEV ZA SANITARNO VODO" u="1"/>
        <s v="pregled. SERVIS, čiščenje  in nastavitev konvektorjev 3A in sobnih konvektorjev v enoti" u="1"/>
        <s v="pregled varnostni ventili, tlačne / na 6 mesecev " u="1"/>
        <s v="Vzdrževanje računalniških sistemov" u="1"/>
        <s v="pregled in nastavitev konvektorjev 3A" u="1"/>
        <s v="klanje" u="1"/>
        <s v="plinske inštalacije / vzdrževanje in servisi  voda, kanalizacija, konvektorji, kolektorji, kotlovnice inšt." u="1"/>
        <s v="PRESTAVITEV/demontaža/montaža _x000a_OBSTOJEČEGA LIKALNEGA STROJA/ pralni stroj" u="1"/>
        <s v="prevoz živali v klavnico - letna naročilnica" u="1"/>
        <s v="Plandela.si; najem+tehnična podpora" u="1"/>
        <s v="PESKANJE OGRODJA ZA KLOPI" u="1"/>
        <s v="pogodba o uporabi sistema" u="1"/>
        <s v="naročilnica/ menjava in dobava gum" u="1"/>
      </sharedItems>
    </cacheField>
    <cacheField name="PONUDNIK" numFmtId="0">
      <sharedItems containsBlank="1"/>
    </cacheField>
    <cacheField name="SLUŽBA" numFmtId="0">
      <sharedItems/>
    </cacheField>
    <cacheField name="PREDLAGATELJ" numFmtId="0">
      <sharedItems/>
    </cacheField>
    <cacheField name="KOLIČINA DOM" numFmtId="1">
      <sharedItems containsNonDate="0" containsString="0" containsBlank="1"/>
    </cacheField>
    <cacheField name="KOLIČINA ENOTA" numFmtId="1">
      <sharedItems containsNonDate="0" containsString="0" containsBlank="1"/>
    </cacheField>
    <cacheField name="KOLIČINA PND" numFmtId="1">
      <sharedItems containsNonDate="0" containsString="0" containsBlank="1"/>
    </cacheField>
    <cacheField name="KOLIČINA SKUPAJ" numFmtId="1">
      <sharedItems containsSemiMixedTypes="0" containsString="0" containsNumber="1" containsInteger="1" minValue="0" maxValue="0"/>
    </cacheField>
    <cacheField name="CENA/EM" numFmtId="4">
      <sharedItems containsNonDate="0" containsString="0" containsBlank="1"/>
    </cacheField>
    <cacheField name="OPOMBA" numFmtId="4">
      <sharedItems containsNonDate="0" containsString="0" containsBlank="1"/>
    </cacheField>
    <cacheField name="VREDNOST DOM" numFmtId="165">
      <sharedItems containsSemiMixedTypes="0" containsString="0" containsNumber="1" containsInteger="1" minValue="0" maxValue="0"/>
    </cacheField>
    <cacheField name="VREDNOST ENOTA" numFmtId="165">
      <sharedItems containsSemiMixedTypes="0" containsString="0" containsNumber="1" containsInteger="1" minValue="0" maxValue="0"/>
    </cacheField>
    <cacheField name="VREDNOST PND" numFmtId="165">
      <sharedItems containsSemiMixedTypes="0" containsString="0" containsNumber="1" containsInteger="1" minValue="0" maxValue="0"/>
    </cacheField>
    <cacheField name="VREDNOST SKUPAJ" numFmtId="165">
      <sharedItems containsSemiMixedTypes="0" containsString="0" containsNumber="1" containsInteger="1" minValue="0" maxValue="0"/>
    </cacheField>
    <cacheField name="KTO" numFmtId="0">
      <sharedItems containsSemiMixedTypes="0" containsString="0" containsNumber="1" containsInteger="1" minValue="461002" maxValue="461821" count="22">
        <n v="461210"/>
        <n v="461215"/>
        <n v="461009"/>
        <n v="461605"/>
        <n v="461602"/>
        <n v="461216"/>
        <n v="461821"/>
        <n v="461010"/>
        <n v="461002"/>
        <n v="461408"/>
        <n v="461404"/>
        <n v="461211"/>
        <n v="461112"/>
        <n v="461819"/>
        <n v="461006" u="1"/>
        <n v="461220" u="1"/>
        <n v="461008" u="1"/>
        <n v="461223" u="1"/>
        <n v="461118" u="1"/>
        <n v="461122" u="1"/>
        <n v="461213" u="1"/>
        <n v="461214" u="1"/>
      </sharedItems>
    </cacheField>
    <cacheField name="KTO NAZIV" numFmtId="0">
      <sharedItems count="23">
        <s v=""/>
        <s v="Drugi stroški storitev" u="1"/>
        <s v="Pregledi kuhinje" u="1"/>
        <s v="Tekoče vzdrževanje opreme in računalnikov" u="1"/>
        <s v="Storitve varovanja zgradb in prostorov" u="1"/>
        <s v="Tekoče vzdrževanje drugih objektov" u="1"/>
        <s v="Storitve varstva pri delu" u="1"/>
        <s v="Druge najemnine, zakupnine in licenčnine" u="1"/>
        <s v="Računalniške storitve" u="1"/>
        <s v="Stroški prevoza v državi za izobraževanje" u="1"/>
        <s v="Tekoče vzdrževanje poslovnih objektov in naprav-instalacij v objektih" u="1"/>
        <s v="Dimnikarske storitve" u="1"/>
        <s v="Tekoče vzdrževanje druge opreme" u="1"/>
        <s v="Tekoče vzdrževanje in popravila vozil" u="1"/>
        <s v="Stroški prevoza v državi za službena potovanja" u="1"/>
        <s v="Ostali stroški izobraževanja " u="1"/>
        <s v="Najem računalniške in programske opreme" u="1"/>
        <s v="Tekoče vzdrževanje stanovanjskih objektov" u="1"/>
        <s v="Investicijsko vzdrževanje posl. objektov in naprav-instalacij v objektih" u="1"/>
        <s v="Odvoz smeti, čiščenje čistilne naprave" u="1"/>
        <s v="Storitve za ekonomijo" u="1"/>
        <s v="Laboratorijske in mikrobiološke storitve" u="1"/>
        <s v="Investicijsko vzdrževanje drugih objektov" u="1"/>
      </sharedItems>
    </cacheField>
    <cacheField name="VRSTA STR" numFmtId="0">
      <sharedItems count="2">
        <s v=""/>
        <s v="STROŠKI TEKOČEGA LETA" u="1"/>
      </sharedItems>
    </cacheField>
    <cacheField name="amort.st." numFmtId="4">
      <sharedItems containsNonDate="0" containsString="0" containsBlank="1"/>
    </cacheField>
    <cacheField name="št. mesecev" numFmtId="1">
      <sharedItems containsNonDate="0" containsString="0" containsBlank="1"/>
    </cacheField>
    <cacheField name="AM DOM" numFmtId="0">
      <sharedItems containsSemiMixedTypes="0" containsString="0" containsNumber="1" containsInteger="1" minValue="0" maxValue="0"/>
    </cacheField>
    <cacheField name="AM ENOTA" numFmtId="0">
      <sharedItems containsSemiMixedTypes="0" containsString="0" containsNumber="1" containsInteger="1" minValue="0" maxValue="0"/>
    </cacheField>
    <cacheField name="AM PND" numFmtId="0">
      <sharedItems containsSemiMixedTypes="0" containsString="0" containsNumber="1" containsInteger="1" minValue="0" maxValue="0"/>
    </cacheField>
    <cacheField name="AM DOM-DOMA" numFmtId="0">
      <sharedItems/>
    </cacheField>
    <cacheField name="AM SKUPAJ" numFmtId="0">
      <sharedItems/>
    </cacheField>
    <cacheField name="Šifra CPV" numFmtId="0">
      <sharedItems containsNonDate="0" containsString="0" containsBlank="1"/>
    </cacheField>
    <cacheField name="Naziv CPV" numFmtId="0">
      <sharedItems/>
    </cacheField>
    <cacheField name="JN" numFmtId="4">
      <sharedItems containsNonDate="0" containsString="0" containsBlank="1"/>
    </cacheField>
    <cacheField name="Naročilnica" numFmtId="4">
      <sharedItems containsNonDate="0" containsString="0" containsBlank="1"/>
    </cacheField>
    <cacheField name="Datum naročila" numFmtId="14">
      <sharedItems containsNonDate="0" containsString="0" containsBlank="1"/>
    </cacheField>
    <cacheField name="Količina2" numFmtId="4">
      <sharedItems containsNonDate="0" containsString="0" containsBlank="1"/>
    </cacheField>
    <cacheField name="Vrednost brez DDV" numFmtId="44">
      <sharedItems containsNonDate="0" containsString="0" containsBlank="1"/>
    </cacheField>
    <cacheField name="Vrednost z DDV" numFmtId="4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0">
  <r>
    <s v="1."/>
    <m/>
    <s v="SKODELICE ZA BELO KAVO TOGNANA SUPER STRONG PORCELAIN"/>
    <m/>
    <s v="SPREH"/>
    <s v="ANŽE PERKOVIČ"/>
    <n v="200"/>
    <n v="80"/>
    <m/>
    <n v="280"/>
    <n v="4.27"/>
    <m/>
    <n v="854"/>
    <n v="341.6"/>
    <n v="0"/>
    <n v="1195.6"/>
    <x v="0"/>
    <x v="0"/>
    <x v="0"/>
    <m/>
    <m/>
    <n v="0"/>
    <n v="0"/>
    <n v="0"/>
    <n v="0"/>
    <m/>
    <s v=""/>
    <m/>
    <m/>
    <m/>
    <m/>
    <m/>
    <m/>
    <n v="0"/>
    <n v="0"/>
    <n v="0"/>
  </r>
  <r>
    <s v="2."/>
    <m/>
    <s v="MENAŽKA 4 DELNA INOX ZA RAZVOZ "/>
    <m/>
    <s v="SPREH"/>
    <s v="ANŽE PERKOVIČ"/>
    <n v="50"/>
    <n v="80"/>
    <m/>
    <n v="130"/>
    <n v="23"/>
    <m/>
    <n v="1150"/>
    <n v="1840"/>
    <n v="0"/>
    <n v="2990"/>
    <x v="1"/>
    <x v="1"/>
    <x v="0"/>
    <n v="100"/>
    <n v="12"/>
    <n v="1150"/>
    <n v="1840"/>
    <n v="0"/>
    <n v="2990"/>
    <m/>
    <s v=""/>
    <m/>
    <m/>
    <m/>
    <m/>
    <m/>
    <m/>
    <n v="0"/>
    <n v="0"/>
    <n v="0"/>
  </r>
  <r>
    <s v="3."/>
    <m/>
    <s v="PVC POSODA ZA SOLATE, KREMNE REZINE ZA POTREBE RAZVOZA IN PND"/>
    <m/>
    <s v="SPREH"/>
    <s v="ANŽE PERKOVIČ"/>
    <n v="3000"/>
    <n v="3000"/>
    <m/>
    <n v="6000"/>
    <n v="0.5"/>
    <m/>
    <n v="1500"/>
    <n v="1500"/>
    <n v="0"/>
    <n v="3000"/>
    <x v="0"/>
    <x v="0"/>
    <x v="0"/>
    <m/>
    <m/>
    <n v="0"/>
    <n v="0"/>
    <n v="0"/>
    <n v="0"/>
    <m/>
    <s v=""/>
    <m/>
    <m/>
    <m/>
    <m/>
    <m/>
    <m/>
    <n v="0"/>
    <n v="0"/>
    <n v="0"/>
  </r>
  <r>
    <s v="4."/>
    <m/>
    <s v="TEKAČI AIRLAID 24/1 V ROLI RAZNE BARVE"/>
    <m/>
    <s v="SPREH"/>
    <s v="ANŽE PERKOVIČ"/>
    <n v="80"/>
    <m/>
    <m/>
    <n v="80"/>
    <n v="10"/>
    <m/>
    <n v="800"/>
    <n v="0"/>
    <n v="0"/>
    <n v="800"/>
    <x v="0"/>
    <x v="0"/>
    <x v="0"/>
    <m/>
    <m/>
    <n v="0"/>
    <n v="0"/>
    <n v="0"/>
    <n v="0"/>
    <m/>
    <s v=""/>
    <m/>
    <m/>
    <m/>
    <m/>
    <m/>
    <m/>
    <n v="0"/>
    <n v="0"/>
    <n v="0"/>
  </r>
  <r>
    <s v="5."/>
    <m/>
    <s v="SLAMICE ZA CEDEVITO OKREPČEVALNICA 500/1"/>
    <m/>
    <s v="SPREH"/>
    <s v="ANŽE PERKOVIČ"/>
    <n v="5"/>
    <n v="5"/>
    <m/>
    <n v="10"/>
    <n v="16"/>
    <m/>
    <n v="80"/>
    <n v="80"/>
    <n v="0"/>
    <n v="160"/>
    <x v="0"/>
    <x v="0"/>
    <x v="0"/>
    <m/>
    <m/>
    <n v="0"/>
    <n v="0"/>
    <n v="0"/>
    <n v="0"/>
    <m/>
    <s v=""/>
    <m/>
    <m/>
    <m/>
    <m/>
    <m/>
    <m/>
    <n v="0"/>
    <n v="0"/>
    <n v="0"/>
  </r>
  <r>
    <s v="6."/>
    <m/>
    <s v="KROŽNIK DESERTNI "/>
    <m/>
    <s v="SPREH"/>
    <s v="ANŽE PERKOVIČ"/>
    <n v="100"/>
    <n v="80"/>
    <m/>
    <n v="180"/>
    <n v="3.3"/>
    <m/>
    <n v="330"/>
    <n v="264"/>
    <n v="0"/>
    <n v="594"/>
    <x v="0"/>
    <x v="0"/>
    <x v="0"/>
    <m/>
    <m/>
    <n v="0"/>
    <n v="0"/>
    <n v="0"/>
    <n v="0"/>
    <m/>
    <s v=""/>
    <m/>
    <m/>
    <m/>
    <m/>
    <m/>
    <m/>
    <n v="0"/>
    <n v="0"/>
    <n v="0"/>
  </r>
  <r>
    <s v="7."/>
    <m/>
    <s v="KROŽNIK JUŠNI 22 CM"/>
    <m/>
    <s v="SPREH"/>
    <s v="ANŽE PERKOVIČ"/>
    <n v="150"/>
    <n v="50"/>
    <m/>
    <n v="200"/>
    <n v="3.71"/>
    <m/>
    <n v="556.5"/>
    <n v="185.5"/>
    <n v="0"/>
    <n v="742"/>
    <x v="0"/>
    <x v="0"/>
    <x v="0"/>
    <m/>
    <m/>
    <n v="0"/>
    <n v="0"/>
    <n v="0"/>
    <n v="0"/>
    <m/>
    <s v=""/>
    <m/>
    <m/>
    <m/>
    <m/>
    <m/>
    <m/>
    <n v="0"/>
    <n v="0"/>
    <n v="0"/>
  </r>
  <r>
    <s v="8."/>
    <m/>
    <s v="NOŽI SWIBO ZA IZKOŠČEVANJE ARTIKEL 5.8431.21"/>
    <m/>
    <s v="SPREH"/>
    <s v="ANŽE PERKOVIČ"/>
    <n v="20"/>
    <m/>
    <m/>
    <n v="20"/>
    <n v="40"/>
    <m/>
    <n v="800"/>
    <n v="0"/>
    <n v="0"/>
    <n v="800"/>
    <x v="1"/>
    <x v="1"/>
    <x v="0"/>
    <n v="100"/>
    <n v="12"/>
    <n v="800"/>
    <n v="0"/>
    <n v="0"/>
    <n v="800"/>
    <m/>
    <s v=""/>
    <m/>
    <m/>
    <m/>
    <m/>
    <m/>
    <m/>
    <n v="0"/>
    <n v="0"/>
    <n v="0"/>
  </r>
  <r>
    <s v="9."/>
    <m/>
    <s v="PVC GAJBICE ZA ZELENJAVO"/>
    <m/>
    <s v="SPREH"/>
    <s v="ANŽE PERKOVIČ"/>
    <n v="8"/>
    <n v="8"/>
    <m/>
    <n v="16"/>
    <n v="18"/>
    <m/>
    <n v="144"/>
    <n v="144"/>
    <n v="0"/>
    <n v="288"/>
    <x v="0"/>
    <x v="0"/>
    <x v="0"/>
    <m/>
    <m/>
    <n v="0"/>
    <n v="0"/>
    <n v="0"/>
    <n v="0"/>
    <m/>
    <s v=""/>
    <m/>
    <m/>
    <m/>
    <m/>
    <m/>
    <m/>
    <n v="0"/>
    <n v="0"/>
    <n v="0"/>
  </r>
  <r>
    <s v="10."/>
    <m/>
    <s v="MELAMIN SKLEDA ZA TBS PREMERA 17,5 CM, GLOBINE 5 CM"/>
    <m/>
    <s v="SPREH"/>
    <s v="ANŽE PERKOVIČ"/>
    <n v="60"/>
    <n v="30"/>
    <m/>
    <n v="90"/>
    <n v="10.9"/>
    <m/>
    <n v="654"/>
    <n v="327"/>
    <n v="0"/>
    <n v="981"/>
    <x v="0"/>
    <x v="0"/>
    <x v="0"/>
    <m/>
    <m/>
    <n v="0"/>
    <n v="0"/>
    <n v="0"/>
    <n v="0"/>
    <m/>
    <s v=""/>
    <m/>
    <m/>
    <m/>
    <m/>
    <m/>
    <m/>
    <n v="0"/>
    <n v="0"/>
    <n v="0"/>
  </r>
  <r>
    <s v="11."/>
    <m/>
    <s v="POKROV ZA TBS RIEBER 26 CM PREMER, GLOBINA 6 CM"/>
    <m/>
    <s v="SPREH"/>
    <s v="ANŽE PERKOVIČ"/>
    <n v="30"/>
    <m/>
    <m/>
    <n v="30"/>
    <n v="39.9"/>
    <m/>
    <n v="1197"/>
    <n v="0"/>
    <n v="0"/>
    <n v="1197"/>
    <x v="1"/>
    <x v="1"/>
    <x v="0"/>
    <n v="100"/>
    <n v="12"/>
    <n v="1197"/>
    <n v="0"/>
    <n v="0"/>
    <n v="1197"/>
    <m/>
    <s v=""/>
    <m/>
    <m/>
    <m/>
    <m/>
    <m/>
    <m/>
    <n v="0"/>
    <n v="0"/>
    <n v="0"/>
  </r>
  <r>
    <s v="12."/>
    <m/>
    <s v="SPODNJI DEL ZA TBS RIEBER 26 CM PREMER, GLOBINA 6 CM"/>
    <m/>
    <s v="SPREH"/>
    <s v="ANŽE PERKOVIČ"/>
    <n v="70"/>
    <m/>
    <m/>
    <n v="70"/>
    <n v="39.9"/>
    <m/>
    <n v="2793"/>
    <n v="0"/>
    <n v="0"/>
    <n v="2793"/>
    <x v="0"/>
    <x v="0"/>
    <x v="0"/>
    <m/>
    <m/>
    <n v="0"/>
    <n v="0"/>
    <n v="0"/>
    <n v="0"/>
    <m/>
    <s v=""/>
    <m/>
    <m/>
    <m/>
    <m/>
    <m/>
    <m/>
    <n v="0"/>
    <n v="0"/>
    <n v="0"/>
  </r>
  <r>
    <s v="13."/>
    <m/>
    <s v="OKM 510 LONČEK 375 ML BARVNI "/>
    <m/>
    <s v="SPREH"/>
    <s v="ANŽE PERKOVIČ"/>
    <n v="120"/>
    <m/>
    <m/>
    <n v="120"/>
    <n v="4.99"/>
    <m/>
    <n v="598.8"/>
    <n v="0"/>
    <n v="0"/>
    <n v="598.8"/>
    <x v="0"/>
    <x v="0"/>
    <x v="0"/>
    <m/>
    <m/>
    <n v="0"/>
    <n v="0"/>
    <n v="0"/>
    <n v="0"/>
    <m/>
    <s v=""/>
    <m/>
    <m/>
    <m/>
    <m/>
    <m/>
    <m/>
    <n v="0"/>
    <n v="0"/>
    <n v="0"/>
  </r>
  <r>
    <s v="14."/>
    <m/>
    <s v="PALIČNI MIKSER ROBOCOUPE MOČI 650 W, DOLŽINA PALICE 60 CM"/>
    <m/>
    <s v="SPREH"/>
    <s v="ANŽE PERKOVIČ"/>
    <n v="1"/>
    <n v="1"/>
    <m/>
    <n v="2"/>
    <n v="1597"/>
    <m/>
    <n v="1597"/>
    <n v="1597"/>
    <n v="0"/>
    <n v="3194"/>
    <x v="2"/>
    <x v="2"/>
    <x v="1"/>
    <n v="20"/>
    <n v="10"/>
    <n v="266.166666666667"/>
    <n v="266.166666666667"/>
    <n v="0"/>
    <n v="532.333333333333"/>
    <m/>
    <s v=""/>
    <m/>
    <m/>
    <m/>
    <m/>
    <m/>
    <m/>
    <n v="0"/>
    <n v="0"/>
    <n v="0"/>
  </r>
  <r>
    <s v="15."/>
    <m/>
    <s v="PVC PRIBOR ZA PRIREDITVE PAKETI 50/1"/>
    <m/>
    <s v="SPREH"/>
    <s v="ANŽE PERKOVIČ"/>
    <n v="30"/>
    <n v="15"/>
    <m/>
    <n v="45"/>
    <n v="7.7"/>
    <m/>
    <n v="231"/>
    <n v="115.5"/>
    <n v="0"/>
    <n v="346.5"/>
    <x v="0"/>
    <x v="0"/>
    <x v="0"/>
    <m/>
    <m/>
    <n v="0"/>
    <n v="0"/>
    <n v="0"/>
    <n v="0"/>
    <m/>
    <s v=""/>
    <m/>
    <m/>
    <m/>
    <m/>
    <m/>
    <m/>
    <n v="0"/>
    <n v="0"/>
    <n v="0"/>
  </r>
  <r>
    <s v="16."/>
    <m/>
    <s v="DULČKI Z POKROVOM ZA PITJE TEKOČIN"/>
    <m/>
    <s v="SPREH"/>
    <s v="ANŽE PERKOVIČ"/>
    <n v="100"/>
    <n v="80"/>
    <m/>
    <n v="180"/>
    <n v="2.49"/>
    <m/>
    <n v="249"/>
    <n v="199.2"/>
    <n v="0"/>
    <n v="448.2"/>
    <x v="0"/>
    <x v="0"/>
    <x v="0"/>
    <m/>
    <m/>
    <n v="0"/>
    <n v="0"/>
    <n v="0"/>
    <n v="0"/>
    <m/>
    <s v=""/>
    <m/>
    <m/>
    <m/>
    <m/>
    <m/>
    <m/>
    <n v="0"/>
    <n v="0"/>
    <n v="0"/>
  </r>
  <r>
    <s v="17."/>
    <m/>
    <s v="KOZARCI 2 DCL SODČEK Z CEMENTACIJO ZA BRIZGANEC"/>
    <m/>
    <s v="SPREH"/>
    <s v="ANŽE PERKOVIČ"/>
    <n v="60"/>
    <m/>
    <m/>
    <n v="60"/>
    <n v="0.85"/>
    <m/>
    <n v="51"/>
    <n v="0"/>
    <n v="0"/>
    <n v="51"/>
    <x v="0"/>
    <x v="0"/>
    <x v="0"/>
    <m/>
    <m/>
    <n v="0"/>
    <n v="0"/>
    <n v="0"/>
    <n v="0"/>
    <m/>
    <s v=""/>
    <m/>
    <m/>
    <m/>
    <m/>
    <m/>
    <m/>
    <n v="0"/>
    <n v="0"/>
    <n v="0"/>
  </r>
  <r>
    <s v="18."/>
    <m/>
    <s v="VRATA DRSNA AVTOMATSKA NA KODO ZA EKONOMSKI VHOD V KUHINJO"/>
    <m/>
    <s v="SPREH"/>
    <s v="ANŽE PERKOVIČ"/>
    <n v="1"/>
    <m/>
    <m/>
    <n v="1"/>
    <n v="3984"/>
    <m/>
    <n v="3984"/>
    <n v="0"/>
    <n v="0"/>
    <n v="3984"/>
    <x v="3"/>
    <x v="3"/>
    <x v="1"/>
    <n v="3"/>
    <n v="10"/>
    <n v="99.6"/>
    <n v="0"/>
    <n v="0"/>
    <n v="99.6"/>
    <m/>
    <s v=""/>
    <m/>
    <m/>
    <m/>
    <m/>
    <m/>
    <m/>
    <n v="0"/>
    <n v="0"/>
    <n v="0"/>
  </r>
  <r>
    <s v="19."/>
    <m/>
    <s v="INOX PULT V JEDILNICI DIMENZIJE 160 X 80 CM"/>
    <m/>
    <s v="SPREH"/>
    <s v="ANŽE PERKOVIČ"/>
    <n v="1"/>
    <m/>
    <m/>
    <n v="1"/>
    <n v="1900"/>
    <m/>
    <n v="1900"/>
    <n v="0"/>
    <n v="0"/>
    <n v="1900"/>
    <x v="4"/>
    <x v="4"/>
    <x v="1"/>
    <n v="20"/>
    <n v="10"/>
    <n v="316.666666666667"/>
    <n v="0"/>
    <n v="0"/>
    <n v="316.666666666667"/>
    <m/>
    <s v=""/>
    <m/>
    <m/>
    <m/>
    <m/>
    <m/>
    <m/>
    <n v="0"/>
    <n v="0"/>
    <n v="0"/>
  </r>
  <r>
    <s v="20."/>
    <m/>
    <s v="INOX PULT V PRIPRAVLJALNICI ZELENJAVE V POLJČANAH DIMENZIJE 270 X 80 CM"/>
    <m/>
    <s v="SPREH"/>
    <s v="ANŽE PERKOVIČ"/>
    <n v="1"/>
    <m/>
    <m/>
    <n v="1"/>
    <n v="2994"/>
    <m/>
    <n v="2994"/>
    <n v="0"/>
    <n v="0"/>
    <n v="2994"/>
    <x v="4"/>
    <x v="4"/>
    <x v="1"/>
    <n v="20"/>
    <n v="10"/>
    <n v="499"/>
    <n v="0"/>
    <n v="0"/>
    <n v="499"/>
    <m/>
    <s v=""/>
    <m/>
    <m/>
    <m/>
    <m/>
    <m/>
    <m/>
    <n v="0"/>
    <n v="0"/>
    <n v="0"/>
  </r>
  <r>
    <s v="21."/>
    <m/>
    <s v="2x DRŽALO ZA POLICE RF"/>
    <m/>
    <s v="SPREH"/>
    <s v="ANŽE PERKOVIČ"/>
    <n v="2"/>
    <m/>
    <m/>
    <n v="2"/>
    <n v="268"/>
    <m/>
    <n v="536"/>
    <n v="0"/>
    <n v="0"/>
    <n v="536"/>
    <x v="4"/>
    <x v="4"/>
    <x v="1"/>
    <n v="20"/>
    <n v="10"/>
    <n v="89.3333333333333"/>
    <n v="0"/>
    <n v="0"/>
    <n v="89.3333333333333"/>
    <m/>
    <s v=""/>
    <m/>
    <m/>
    <m/>
    <m/>
    <m/>
    <m/>
    <n v="0"/>
    <n v="0"/>
    <n v="0"/>
  </r>
  <r>
    <s v="22."/>
    <m/>
    <s v="2 x POLICA RF ZA PROSTOR S ČISTILI"/>
    <m/>
    <s v="SPREH"/>
    <s v="ANŽE PERKOVIČ"/>
    <n v="2"/>
    <m/>
    <m/>
    <n v="2"/>
    <n v="140"/>
    <m/>
    <n v="280"/>
    <n v="0"/>
    <n v="0"/>
    <n v="280"/>
    <x v="4"/>
    <x v="4"/>
    <x v="1"/>
    <n v="20"/>
    <n v="10"/>
    <n v="46.6666666666667"/>
    <n v="0"/>
    <n v="0"/>
    <n v="46.6666666666667"/>
    <m/>
    <s v=""/>
    <m/>
    <m/>
    <m/>
    <m/>
    <m/>
    <m/>
    <n v="0"/>
    <n v="0"/>
    <n v="0"/>
  </r>
  <r>
    <s v="23."/>
    <m/>
    <s v="GN 1/1 PROZORNA GLOBINE 200 MM POLIPROPILEN S POKROVOM"/>
    <m/>
    <s v="SPREH"/>
    <s v="ANŽE PERKOVIČ"/>
    <n v="10"/>
    <n v="8"/>
    <m/>
    <n v="18"/>
    <n v="25.32"/>
    <m/>
    <n v="253.2"/>
    <n v="202.56"/>
    <n v="0"/>
    <n v="455.76"/>
    <x v="1"/>
    <x v="1"/>
    <x v="0"/>
    <n v="100"/>
    <n v="12"/>
    <n v="253.2"/>
    <n v="202.56"/>
    <n v="0"/>
    <n v="455.76"/>
    <m/>
    <s v=""/>
    <m/>
    <m/>
    <m/>
    <m/>
    <m/>
    <m/>
    <n v="0"/>
    <n v="0"/>
    <n v="0"/>
  </r>
  <r>
    <s v="24."/>
    <m/>
    <s v="NOŽI MAJHNI ZA REZANJE IN LUPLJENJE ZELENJAVE"/>
    <m/>
    <s v="SPREH"/>
    <s v="ANŽE PERKOVIČ"/>
    <n v="20"/>
    <n v="10"/>
    <m/>
    <n v="30"/>
    <n v="3.9"/>
    <m/>
    <n v="78"/>
    <n v="39"/>
    <n v="0"/>
    <n v="117"/>
    <x v="0"/>
    <x v="0"/>
    <x v="0"/>
    <m/>
    <m/>
    <n v="0"/>
    <n v="0"/>
    <n v="0"/>
    <n v="0"/>
    <m/>
    <s v=""/>
    <m/>
    <m/>
    <m/>
    <m/>
    <m/>
    <m/>
    <n v="0"/>
    <n v="0"/>
    <n v="0"/>
  </r>
  <r>
    <s v="25."/>
    <m/>
    <s v="KEPICA ZA RIŽ ŠTEVILKA 4 IN 5"/>
    <m/>
    <s v="SPREH"/>
    <s v="ANŽE PERKOVIČ"/>
    <n v="6"/>
    <m/>
    <m/>
    <n v="6"/>
    <n v="40"/>
    <m/>
    <n v="240"/>
    <n v="0"/>
    <n v="0"/>
    <n v="240"/>
    <x v="1"/>
    <x v="1"/>
    <x v="0"/>
    <n v="100"/>
    <n v="12"/>
    <n v="240"/>
    <n v="0"/>
    <n v="0"/>
    <n v="240"/>
    <m/>
    <s v=""/>
    <m/>
    <m/>
    <m/>
    <m/>
    <m/>
    <m/>
    <n v="0"/>
    <n v="0"/>
    <n v="0"/>
  </r>
  <r>
    <s v="26."/>
    <m/>
    <s v="JEDILNE ŽLICE"/>
    <m/>
    <s v="SPREH"/>
    <s v="ANŽE PERKOVIČ"/>
    <n v="150"/>
    <n v="60"/>
    <m/>
    <n v="210"/>
    <n v="2.35"/>
    <m/>
    <n v="352.5"/>
    <n v="141"/>
    <n v="0"/>
    <n v="493.5"/>
    <x v="0"/>
    <x v="0"/>
    <x v="0"/>
    <m/>
    <m/>
    <n v="0"/>
    <n v="0"/>
    <n v="0"/>
    <n v="0"/>
    <m/>
    <s v=""/>
    <m/>
    <m/>
    <m/>
    <m/>
    <m/>
    <m/>
    <n v="0"/>
    <n v="0"/>
    <n v="0"/>
  </r>
  <r>
    <s v="27."/>
    <m/>
    <s v="JEDILNE VILICE"/>
    <m/>
    <s v="SPREH"/>
    <s v="ANŽE PERKOVIČ"/>
    <n v="150"/>
    <n v="60"/>
    <m/>
    <n v="210"/>
    <n v="2.31"/>
    <m/>
    <n v="346.5"/>
    <n v="138.6"/>
    <n v="0"/>
    <n v="485.1"/>
    <x v="0"/>
    <x v="0"/>
    <x v="0"/>
    <m/>
    <m/>
    <n v="0"/>
    <n v="0"/>
    <n v="0"/>
    <n v="0"/>
    <m/>
    <s v=""/>
    <m/>
    <m/>
    <m/>
    <m/>
    <m/>
    <m/>
    <n v="0"/>
    <n v="0"/>
    <n v="0"/>
  </r>
  <r>
    <s v="28."/>
    <m/>
    <s v="JEDILNI NOŽ"/>
    <m/>
    <s v="SPREH"/>
    <s v="ANŽE PERKOVIČ"/>
    <n v="150"/>
    <n v="60"/>
    <m/>
    <n v="210"/>
    <n v="4.6"/>
    <m/>
    <n v="690"/>
    <n v="276"/>
    <n v="0"/>
    <n v="966"/>
    <x v="0"/>
    <x v="0"/>
    <x v="0"/>
    <m/>
    <m/>
    <n v="0"/>
    <n v="0"/>
    <n v="0"/>
    <n v="0"/>
    <m/>
    <s v=""/>
    <m/>
    <m/>
    <m/>
    <m/>
    <m/>
    <m/>
    <n v="0"/>
    <n v="0"/>
    <n v="0"/>
  </r>
  <r>
    <s v="29."/>
    <m/>
    <s v="ZABOJI ZA ZELJE IN KORUZO PLASTIČNI VOLUMNA 1000 L"/>
    <m/>
    <s v="SPREH"/>
    <s v="ANŽE PERKOVIČ"/>
    <n v="6"/>
    <m/>
    <m/>
    <n v="6"/>
    <n v="360"/>
    <m/>
    <n v="2160"/>
    <n v="0"/>
    <n v="0"/>
    <n v="2160"/>
    <x v="0"/>
    <x v="0"/>
    <x v="0"/>
    <m/>
    <m/>
    <n v="0"/>
    <n v="0"/>
    <n v="0"/>
    <n v="0"/>
    <m/>
    <s v=""/>
    <m/>
    <m/>
    <m/>
    <m/>
    <m/>
    <m/>
    <n v="0"/>
    <n v="0"/>
    <n v="0"/>
  </r>
  <r>
    <s v="30."/>
    <m/>
    <s v="PATRONE MEHČALNE ZA NOVE POMIVALNE STROJE (posoda brez brisanja, ne rabimo več soli in mehčalcev, 1 x letno menjamo vložek)"/>
    <m/>
    <s v="SPREH"/>
    <s v="ANŽE PERKOVIČ"/>
    <n v="5"/>
    <m/>
    <m/>
    <n v="5"/>
    <n v="1300"/>
    <m/>
    <n v="6500"/>
    <n v="0"/>
    <n v="0"/>
    <n v="6500"/>
    <x v="5"/>
    <x v="5"/>
    <x v="0"/>
    <m/>
    <m/>
    <n v="0"/>
    <n v="0"/>
    <n v="0"/>
    <n v="0"/>
    <m/>
    <s v=""/>
    <m/>
    <m/>
    <m/>
    <m/>
    <m/>
    <m/>
    <n v="0"/>
    <n v="0"/>
    <n v="0"/>
  </r>
  <r>
    <s v="31."/>
    <m/>
    <s v="TERMOS 5 L NA PIPICO ANIMO"/>
    <m/>
    <s v="SPREH"/>
    <s v="ANŽE PERKOVIČ"/>
    <n v="4"/>
    <m/>
    <m/>
    <n v="4"/>
    <n v="469"/>
    <m/>
    <n v="1876"/>
    <n v="0"/>
    <n v="0"/>
    <n v="1876"/>
    <x v="1"/>
    <x v="1"/>
    <x v="0"/>
    <n v="100"/>
    <n v="12"/>
    <n v="1876"/>
    <n v="0"/>
    <n v="0"/>
    <n v="1876"/>
    <m/>
    <s v=""/>
    <m/>
    <m/>
    <m/>
    <m/>
    <m/>
    <m/>
    <n v="0"/>
    <n v="0"/>
    <n v="0"/>
  </r>
  <r>
    <s v="32."/>
    <m/>
    <s v="TERMOS 10 L NA PIPICO ANIMO"/>
    <m/>
    <s v="SPREH"/>
    <s v="ANŽE PERKOVIČ"/>
    <n v="4"/>
    <m/>
    <m/>
    <n v="4"/>
    <n v="759"/>
    <m/>
    <n v="3036"/>
    <n v="0"/>
    <n v="0"/>
    <n v="3036"/>
    <x v="1"/>
    <x v="1"/>
    <x v="0"/>
    <n v="100"/>
    <n v="12"/>
    <n v="3036"/>
    <n v="0"/>
    <n v="0"/>
    <n v="3036"/>
    <m/>
    <s v=""/>
    <m/>
    <m/>
    <m/>
    <m/>
    <m/>
    <m/>
    <n v="0"/>
    <n v="0"/>
    <n v="0"/>
  </r>
  <r>
    <s v="33."/>
    <m/>
    <s v="KUHALNICE - POLENTARICA - 100 CM"/>
    <m/>
    <s v="SPREH"/>
    <s v="ANŽE PERKOVIČ"/>
    <n v="5"/>
    <n v="5"/>
    <m/>
    <n v="10"/>
    <n v="19.76"/>
    <m/>
    <n v="98.8"/>
    <n v="98.8"/>
    <n v="0"/>
    <n v="197.6"/>
    <x v="1"/>
    <x v="1"/>
    <x v="0"/>
    <n v="100"/>
    <n v="12"/>
    <n v="98.8"/>
    <n v="98.8"/>
    <n v="0"/>
    <n v="197.6"/>
    <m/>
    <s v=""/>
    <m/>
    <m/>
    <m/>
    <m/>
    <m/>
    <m/>
    <n v="0"/>
    <n v="0"/>
    <n v="0"/>
  </r>
  <r>
    <s v="34."/>
    <m/>
    <s v="PIPICE ZA TERMOVKE ANIMO"/>
    <m/>
    <s v="SPREH"/>
    <s v="ANŽE PERKOVIČ"/>
    <n v="8"/>
    <m/>
    <m/>
    <n v="8"/>
    <n v="109"/>
    <m/>
    <n v="872"/>
    <n v="0"/>
    <n v="0"/>
    <n v="872"/>
    <x v="0"/>
    <x v="0"/>
    <x v="0"/>
    <m/>
    <m/>
    <n v="0"/>
    <n v="0"/>
    <n v="0"/>
    <n v="0"/>
    <m/>
    <s v=""/>
    <m/>
    <m/>
    <m/>
    <m/>
    <m/>
    <m/>
    <n v="0"/>
    <n v="0"/>
    <n v="0"/>
  </r>
  <r>
    <s v="35."/>
    <m/>
    <s v="JUŠNIK INOX 26 cm 4 l"/>
    <m/>
    <s v="SPREH"/>
    <s v="ANŽE PERKOVIČ"/>
    <n v="6"/>
    <m/>
    <m/>
    <n v="6"/>
    <n v="27"/>
    <m/>
    <n v="162"/>
    <n v="0"/>
    <n v="0"/>
    <n v="162"/>
    <x v="1"/>
    <x v="1"/>
    <x v="0"/>
    <n v="100"/>
    <n v="12"/>
    <n v="162"/>
    <n v="0"/>
    <n v="0"/>
    <n v="162"/>
    <m/>
    <s v=""/>
    <m/>
    <m/>
    <m/>
    <m/>
    <m/>
    <m/>
    <n v="0"/>
    <n v="0"/>
    <n v="0"/>
  </r>
  <r>
    <s v="36."/>
    <m/>
    <s v="ZAJEMALKE MALE ZA JUŠNIKE"/>
    <m/>
    <s v="SPREH"/>
    <s v="ANŽE PERKOVIČ"/>
    <n v="15"/>
    <m/>
    <m/>
    <n v="15"/>
    <n v="9.9"/>
    <m/>
    <n v="148.5"/>
    <n v="0"/>
    <n v="0"/>
    <n v="148.5"/>
    <x v="0"/>
    <x v="0"/>
    <x v="0"/>
    <m/>
    <m/>
    <n v="0"/>
    <n v="0"/>
    <n v="0"/>
    <n v="0"/>
    <m/>
    <s v=""/>
    <m/>
    <m/>
    <m/>
    <m/>
    <m/>
    <m/>
    <n v="0"/>
    <n v="0"/>
    <n v="0"/>
  </r>
  <r>
    <s v="37."/>
    <m/>
    <s v="VRČ ZA ČAJ 1L"/>
    <m/>
    <s v="SPREH"/>
    <s v="ANŽE PERKOVIČ"/>
    <n v="15"/>
    <m/>
    <m/>
    <n v="15"/>
    <n v="15"/>
    <m/>
    <n v="225"/>
    <n v="0"/>
    <n v="0"/>
    <n v="225"/>
    <x v="0"/>
    <x v="0"/>
    <x v="0"/>
    <m/>
    <m/>
    <n v="0"/>
    <n v="0"/>
    <n v="0"/>
    <n v="0"/>
    <m/>
    <s v=""/>
    <m/>
    <m/>
    <m/>
    <m/>
    <m/>
    <m/>
    <n v="0"/>
    <n v="0"/>
    <n v="0"/>
  </r>
  <r>
    <s v="38."/>
    <m/>
    <s v="OBNOVA UNIVERZALNEGA STROJA ELECTROLUX"/>
    <m/>
    <s v="SPREH"/>
    <s v="ANŽE PERKOVIČ"/>
    <n v="1"/>
    <m/>
    <m/>
    <n v="1"/>
    <n v="600"/>
    <m/>
    <n v="600"/>
    <n v="0"/>
    <n v="0"/>
    <n v="600"/>
    <x v="2"/>
    <x v="2"/>
    <x v="1"/>
    <n v="20"/>
    <n v="10"/>
    <n v="100"/>
    <n v="0"/>
    <n v="0"/>
    <n v="100"/>
    <m/>
    <s v=""/>
    <m/>
    <m/>
    <m/>
    <m/>
    <m/>
    <m/>
    <n v="0"/>
    <n v="0"/>
    <n v="0"/>
  </r>
  <r>
    <s v="39."/>
    <m/>
    <s v="ZAJEMALKA "/>
    <m/>
    <s v="SPREH"/>
    <s v="ANŽE PERKOVIČ"/>
    <n v="6"/>
    <n v="3"/>
    <m/>
    <n v="9"/>
    <n v="39"/>
    <m/>
    <n v="234"/>
    <n v="117"/>
    <n v="0"/>
    <n v="351"/>
    <x v="1"/>
    <x v="1"/>
    <x v="0"/>
    <n v="100"/>
    <n v="12"/>
    <n v="234"/>
    <n v="117"/>
    <n v="0"/>
    <n v="351"/>
    <m/>
    <s v=""/>
    <m/>
    <m/>
    <m/>
    <m/>
    <m/>
    <m/>
    <n v="0"/>
    <n v="0"/>
    <n v="0"/>
  </r>
  <r>
    <s v="40."/>
    <m/>
    <s v="MESARSKI ZABOJI ZA KOLINE SIVI 600x400x200 mm"/>
    <m/>
    <s v="SPREH"/>
    <s v="ANŽE PERKOVIČ"/>
    <n v="30"/>
    <m/>
    <m/>
    <n v="30"/>
    <n v="17.99"/>
    <m/>
    <n v="539.7"/>
    <n v="0"/>
    <n v="0"/>
    <n v="539.7"/>
    <x v="0"/>
    <x v="0"/>
    <x v="0"/>
    <m/>
    <m/>
    <n v="0"/>
    <n v="0"/>
    <n v="0"/>
    <n v="0"/>
    <m/>
    <s v=""/>
    <m/>
    <m/>
    <m/>
    <m/>
    <m/>
    <m/>
    <n v="0"/>
    <n v="0"/>
    <n v="0"/>
  </r>
  <r>
    <s v="41."/>
    <m/>
    <s v="VREČKE ZA VAKUMIRANJE 30X20/10"/>
    <m/>
    <s v="SPREH"/>
    <s v="ANŽE PERKOVIČ"/>
    <n v="1000"/>
    <m/>
    <m/>
    <n v="1000"/>
    <n v="3"/>
    <m/>
    <n v="3000"/>
    <n v="0"/>
    <n v="0"/>
    <n v="3000"/>
    <x v="6"/>
    <x v="6"/>
    <x v="0"/>
    <m/>
    <m/>
    <n v="0"/>
    <n v="0"/>
    <n v="0"/>
    <n v="0"/>
    <m/>
    <s v=""/>
    <m/>
    <m/>
    <m/>
    <m/>
    <m/>
    <m/>
    <n v="0"/>
    <n v="0"/>
    <n v="0"/>
  </r>
  <r>
    <s v="42."/>
    <m/>
    <s v="VODNI KOZARCI ZA ODDELEK 0,2"/>
    <m/>
    <s v="SPREH"/>
    <s v="ANŽE PERKOVIČ"/>
    <n v="240"/>
    <n v="100"/>
    <n v="0"/>
    <n v="340"/>
    <n v="1.15"/>
    <m/>
    <n v="276"/>
    <n v="115"/>
    <n v="0"/>
    <n v="391"/>
    <x v="7"/>
    <x v="7"/>
    <x v="0"/>
    <m/>
    <m/>
    <n v="0"/>
    <n v="0"/>
    <n v="0"/>
    <n v="0"/>
    <m/>
    <s v=""/>
    <m/>
    <m/>
    <m/>
    <m/>
    <m/>
    <m/>
    <n v="0"/>
    <n v="0"/>
    <n v="0"/>
  </r>
  <r>
    <s v="43."/>
    <m/>
    <s v="KOŠ ZA ČAJNE FILTRE"/>
    <m/>
    <s v="SPREH"/>
    <s v="ANŽE PERKOVIČ"/>
    <n v="4"/>
    <m/>
    <m/>
    <n v="4"/>
    <n v="52"/>
    <m/>
    <n v="208"/>
    <n v="0"/>
    <n v="0"/>
    <n v="208"/>
    <x v="0"/>
    <x v="0"/>
    <x v="0"/>
    <m/>
    <m/>
    <n v="0"/>
    <n v="0"/>
    <n v="0"/>
    <n v="0"/>
    <m/>
    <s v=""/>
    <m/>
    <m/>
    <m/>
    <m/>
    <m/>
    <m/>
    <n v="0"/>
    <n v="0"/>
    <n v="0"/>
  </r>
  <r>
    <s v="44."/>
    <m/>
    <s v="PLASTIČNE POSODICE ZA SOLATO S POKROVOM"/>
    <m/>
    <s v="SPREH"/>
    <s v="ANŽE PERKOVIČ"/>
    <n v="150"/>
    <n v="200"/>
    <m/>
    <n v="350"/>
    <n v="1.7"/>
    <m/>
    <n v="255"/>
    <n v="340"/>
    <n v="0"/>
    <n v="595"/>
    <x v="0"/>
    <x v="0"/>
    <x v="0"/>
    <m/>
    <m/>
    <n v="0"/>
    <n v="0"/>
    <n v="0"/>
    <n v="0"/>
    <m/>
    <s v=""/>
    <m/>
    <m/>
    <m/>
    <m/>
    <m/>
    <m/>
    <n v="0"/>
    <n v="0"/>
    <n v="0"/>
  </r>
  <r>
    <s v="45."/>
    <m/>
    <s v="LETNA NAROČILNICA - PREVOZ PRAŠIČEV V DOM IN KLAVNICO"/>
    <s v="BORIS MARGUČ"/>
    <s v="SPREH"/>
    <s v="ANŽE PERKOVIČ"/>
    <n v="1"/>
    <m/>
    <m/>
    <n v="1"/>
    <n v="2500"/>
    <m/>
    <n v="2500"/>
    <n v="0"/>
    <n v="0"/>
    <n v="2500"/>
    <x v="8"/>
    <x v="8"/>
    <x v="0"/>
    <m/>
    <m/>
    <n v="0"/>
    <n v="0"/>
    <n v="0"/>
    <n v="0"/>
    <m/>
    <s v=""/>
    <m/>
    <m/>
    <m/>
    <m/>
    <m/>
    <m/>
    <n v="0"/>
    <n v="0"/>
    <n v="0"/>
  </r>
  <r>
    <s v="46."/>
    <m/>
    <s v="LETNA NAROČILNICA - NABAVA PRAŠIČEV ZA NADALJNO REJO"/>
    <m/>
    <s v="SPREH"/>
    <s v="ANŽE PERKOVIČ"/>
    <n v="1"/>
    <m/>
    <m/>
    <n v="1"/>
    <n v="25000"/>
    <m/>
    <n v="25000"/>
    <n v="0"/>
    <n v="0"/>
    <n v="25000"/>
    <x v="9"/>
    <x v="9"/>
    <x v="0"/>
    <m/>
    <m/>
    <n v="0"/>
    <n v="0"/>
    <n v="0"/>
    <n v="0"/>
    <m/>
    <s v=""/>
    <m/>
    <m/>
    <m/>
    <m/>
    <m/>
    <m/>
    <n v="0"/>
    <n v="0"/>
    <n v="0"/>
  </r>
  <r>
    <s v="47."/>
    <m/>
    <s v="LETNA NAROČILNICA - SETEV ŽITA "/>
    <s v="MATEJ RIGLER"/>
    <s v="SPREH"/>
    <s v="ANŽE PERKOVIČ"/>
    <n v="1"/>
    <m/>
    <m/>
    <n v="1"/>
    <n v="400"/>
    <m/>
    <n v="400"/>
    <n v="0"/>
    <n v="0"/>
    <n v="400"/>
    <x v="8"/>
    <x v="8"/>
    <x v="0"/>
    <m/>
    <m/>
    <n v="0"/>
    <n v="0"/>
    <n v="0"/>
    <n v="0"/>
    <m/>
    <s v=""/>
    <m/>
    <m/>
    <m/>
    <m/>
    <m/>
    <m/>
    <n v="0"/>
    <n v="0"/>
    <n v="0"/>
  </r>
  <r>
    <s v="48."/>
    <m/>
    <s v="LETNA NAROČILNICA - STISKANJE JABOLK"/>
    <m/>
    <s v="SPREH"/>
    <s v="ANŽE PERKOVIČ"/>
    <n v="1"/>
    <m/>
    <m/>
    <n v="1"/>
    <n v="750"/>
    <m/>
    <n v="750"/>
    <n v="0"/>
    <n v="0"/>
    <n v="750"/>
    <x v="9"/>
    <x v="9"/>
    <x v="0"/>
    <m/>
    <m/>
    <n v="0"/>
    <n v="0"/>
    <n v="0"/>
    <n v="0"/>
    <m/>
    <s v=""/>
    <m/>
    <m/>
    <m/>
    <m/>
    <m/>
    <m/>
    <n v="0"/>
    <n v="0"/>
    <n v="0"/>
  </r>
  <r>
    <s v="49."/>
    <m/>
    <s v="LETNA NAROČILNICA ZA ŽAGOVINO"/>
    <m/>
    <s v="SPREH"/>
    <s v="ANŽE PERKOVIČ"/>
    <n v="1"/>
    <m/>
    <m/>
    <n v="1"/>
    <n v="700"/>
    <m/>
    <n v="700"/>
    <n v="0"/>
    <n v="0"/>
    <n v="700"/>
    <x v="9"/>
    <x v="9"/>
    <x v="0"/>
    <m/>
    <m/>
    <n v="0"/>
    <n v="0"/>
    <n v="0"/>
    <n v="0"/>
    <m/>
    <s v=""/>
    <m/>
    <m/>
    <m/>
    <m/>
    <m/>
    <m/>
    <n v="0"/>
    <n v="0"/>
    <n v="0"/>
  </r>
  <r>
    <s v="50."/>
    <m/>
    <s v="LETNA NAROČILNICA ZA STORITVE VRHOVNIK "/>
    <m/>
    <s v="SPREH"/>
    <s v="ANŽE PERKOVIČ"/>
    <n v="1"/>
    <m/>
    <m/>
    <n v="1"/>
    <n v="5000"/>
    <m/>
    <n v="5000"/>
    <n v="0"/>
    <n v="0"/>
    <n v="5000"/>
    <x v="8"/>
    <x v="8"/>
    <x v="0"/>
    <m/>
    <m/>
    <n v="0"/>
    <n v="0"/>
    <n v="0"/>
    <n v="0"/>
    <m/>
    <s v=""/>
    <m/>
    <m/>
    <m/>
    <m/>
    <m/>
    <m/>
    <n v="0"/>
    <n v="0"/>
    <n v="0"/>
  </r>
  <r>
    <s v="51."/>
    <m/>
    <s v="LETNA NAROČILNICA ZA STORITVE EKONOMIJE (oranje, gnojenje, škropljenje, itd. )"/>
    <m/>
    <s v="SPREH"/>
    <s v="ANŽE PERKOVIČ"/>
    <n v="1"/>
    <m/>
    <m/>
    <n v="1"/>
    <n v="4900"/>
    <m/>
    <n v="4900"/>
    <n v="0"/>
    <n v="0"/>
    <n v="4900"/>
    <x v="8"/>
    <x v="8"/>
    <x v="0"/>
    <m/>
    <m/>
    <n v="0"/>
    <n v="0"/>
    <n v="0"/>
    <n v="0"/>
    <m/>
    <s v=""/>
    <m/>
    <m/>
    <m/>
    <m/>
    <m/>
    <m/>
    <n v="0"/>
    <n v="0"/>
    <n v="0"/>
  </r>
  <r>
    <s v="52."/>
    <m/>
    <s v="LETNA NAROČILNICA - SUŠENJE KORUZE"/>
    <s v="BORIS MARGUČ"/>
    <s v="SPREH"/>
    <s v="ANŽE PERKOVIČ"/>
    <n v="1"/>
    <m/>
    <m/>
    <n v="1"/>
    <n v="750"/>
    <m/>
    <n v="750"/>
    <n v="0"/>
    <n v="0"/>
    <n v="750"/>
    <x v="8"/>
    <x v="8"/>
    <x v="0"/>
    <m/>
    <m/>
    <n v="0"/>
    <n v="0"/>
    <n v="0"/>
    <n v="0"/>
    <m/>
    <s v=""/>
    <m/>
    <m/>
    <m/>
    <m/>
    <m/>
    <m/>
    <n v="0"/>
    <n v="0"/>
    <n v="0"/>
  </r>
  <r>
    <s v="53."/>
    <m/>
    <s v="Tračni pomivalni stroj -Dom Poljčane"/>
    <m/>
    <s v="SPREH"/>
    <s v="ANŽE PERKOVIČ"/>
    <n v="1"/>
    <m/>
    <m/>
    <n v="1"/>
    <n v="90000"/>
    <m/>
    <n v="90000"/>
    <n v="0"/>
    <n v="0"/>
    <n v="90000"/>
    <x v="2"/>
    <x v="2"/>
    <x v="1"/>
    <n v="20"/>
    <n v="10"/>
    <n v="15000"/>
    <n v="0"/>
    <n v="0"/>
    <n v="15000"/>
    <m/>
    <s v=""/>
    <m/>
    <m/>
    <m/>
    <m/>
    <m/>
    <m/>
    <n v="0"/>
    <n v="0"/>
    <n v="0"/>
  </r>
  <r>
    <s v="54."/>
    <m/>
    <s v="METLICA ŠIBA 1M"/>
    <m/>
    <s v="SPREH"/>
    <s v="ANŽE PERKOVIČ"/>
    <n v="2"/>
    <n v="2"/>
    <m/>
    <n v="4"/>
    <n v="67"/>
    <m/>
    <n v="134"/>
    <n v="134"/>
    <n v="0"/>
    <n v="268"/>
    <x v="5"/>
    <x v="5"/>
    <x v="0"/>
    <m/>
    <m/>
    <n v="0"/>
    <n v="0"/>
    <n v="0"/>
    <n v="0"/>
    <m/>
    <s v=""/>
    <m/>
    <m/>
    <m/>
    <m/>
    <m/>
    <m/>
    <n v="0"/>
    <n v="0"/>
    <n v="0"/>
  </r>
  <r>
    <s v="55."/>
    <m/>
    <s v="KOŠARA ZA SADJE APS 31CM"/>
    <m/>
    <s v="SPREH"/>
    <s v="ANŽE PERKOVIČ"/>
    <n v="6"/>
    <n v="6"/>
    <m/>
    <n v="12"/>
    <n v="15.37"/>
    <m/>
    <n v="92.22"/>
    <n v="92.22"/>
    <n v="0"/>
    <n v="184.44"/>
    <x v="0"/>
    <x v="0"/>
    <x v="0"/>
    <m/>
    <m/>
    <n v="0"/>
    <n v="0"/>
    <n v="0"/>
    <n v="0"/>
    <m/>
    <s v=""/>
    <m/>
    <m/>
    <m/>
    <m/>
    <m/>
    <m/>
    <n v="0"/>
    <n v="0"/>
    <n v="0"/>
  </r>
  <r>
    <s v="56."/>
    <m/>
    <s v="KOŠARA ZA SADJE FI24-FI40cm"/>
    <m/>
    <s v="SPREH"/>
    <s v="ANŽE PERKOVIČ"/>
    <n v="2"/>
    <m/>
    <m/>
    <n v="2"/>
    <n v="121"/>
    <m/>
    <n v="242"/>
    <n v="0"/>
    <n v="0"/>
    <n v="242"/>
    <x v="1"/>
    <x v="1"/>
    <x v="0"/>
    <n v="100"/>
    <n v="12"/>
    <n v="242"/>
    <n v="0"/>
    <n v="0"/>
    <n v="242"/>
    <m/>
    <s v=""/>
    <m/>
    <m/>
    <m/>
    <m/>
    <m/>
    <m/>
    <n v="0"/>
    <n v="0"/>
    <n v="0"/>
  </r>
  <r>
    <s v="57."/>
    <m/>
    <s v="OKM 522 SKLEDA FI 12,3 CM 390 ML BARVNA"/>
    <m/>
    <s v="SPREH"/>
    <s v="ANŽE PERKOVIČ"/>
    <n v="120"/>
    <m/>
    <m/>
    <n v="120"/>
    <n v="4.49"/>
    <m/>
    <n v="538.8"/>
    <n v="0"/>
    <n v="0"/>
    <n v="538.8"/>
    <x v="0"/>
    <x v="0"/>
    <x v="0"/>
    <m/>
    <m/>
    <n v="0"/>
    <n v="0"/>
    <n v="0"/>
    <n v="0"/>
    <m/>
    <s v=""/>
    <m/>
    <m/>
    <m/>
    <m/>
    <m/>
    <m/>
    <n v="0"/>
    <n v="0"/>
    <n v="0"/>
  </r>
  <r>
    <s v="58."/>
    <m/>
    <s v="OKM 504 KROŽNIK PL. 26 CM  ROB BARVNI "/>
    <m/>
    <s v="SPREH"/>
    <s v="ANŽE PERKOVIČ"/>
    <n v="120"/>
    <m/>
    <m/>
    <n v="120"/>
    <n v="7.29"/>
    <m/>
    <n v="874.8"/>
    <n v="0"/>
    <n v="0"/>
    <n v="874.8"/>
    <x v="0"/>
    <x v="0"/>
    <x v="0"/>
    <m/>
    <m/>
    <n v="0"/>
    <n v="0"/>
    <n v="0"/>
    <n v="0"/>
    <m/>
    <s v=""/>
    <m/>
    <m/>
    <m/>
    <m/>
    <m/>
    <m/>
    <n v="0"/>
    <n v="0"/>
    <n v="0"/>
  </r>
  <r>
    <s v="59."/>
    <m/>
    <s v="OKM 505 KROŽNIK GL. 22,5 CM ROB BARVNI"/>
    <m/>
    <s v="SPREH"/>
    <s v="ANŽE PERKOVIČ"/>
    <n v="120"/>
    <m/>
    <m/>
    <n v="120"/>
    <n v="7.29"/>
    <m/>
    <n v="874.8"/>
    <n v="0"/>
    <n v="0"/>
    <n v="874.8"/>
    <x v="0"/>
    <x v="0"/>
    <x v="0"/>
    <m/>
    <m/>
    <n v="0"/>
    <n v="0"/>
    <n v="0"/>
    <n v="0"/>
    <m/>
    <s v=""/>
    <m/>
    <m/>
    <m/>
    <m/>
    <m/>
    <m/>
    <n v="0"/>
    <n v="0"/>
    <n v="0"/>
  </r>
  <r>
    <s v="60."/>
    <m/>
    <s v="VRATA VHODNA EKONOMSKI VHOD V KUHINJO"/>
    <m/>
    <s v="SPREH"/>
    <s v="ANŽE PERKOVIČ"/>
    <n v="1"/>
    <m/>
    <m/>
    <n v="1"/>
    <n v="4500"/>
    <m/>
    <n v="4500"/>
    <n v="0"/>
    <n v="0"/>
    <n v="4500"/>
    <x v="3"/>
    <x v="3"/>
    <x v="1"/>
    <n v="3"/>
    <n v="10"/>
    <n v="112.5"/>
    <n v="0"/>
    <n v="0"/>
    <n v="112.5"/>
    <m/>
    <s v=""/>
    <m/>
    <m/>
    <m/>
    <m/>
    <m/>
    <m/>
    <n v="0"/>
    <n v="0"/>
    <n v="0"/>
  </r>
  <r>
    <s v="61."/>
    <m/>
    <s v="VOZIČEK 3 ETAŽNI INOX VELIKOST: 700 × 1000 × 1000 mm"/>
    <m/>
    <s v="SPREH"/>
    <s v="ANŽE PERKOVIČ"/>
    <n v="4"/>
    <m/>
    <m/>
    <n v="4"/>
    <n v="900"/>
    <m/>
    <n v="3600"/>
    <n v="0"/>
    <n v="0"/>
    <n v="3600"/>
    <x v="2"/>
    <x v="2"/>
    <x v="1"/>
    <n v="20"/>
    <n v="10"/>
    <n v="600"/>
    <n v="0"/>
    <n v="0"/>
    <n v="600"/>
    <m/>
    <s v=""/>
    <m/>
    <m/>
    <m/>
    <m/>
    <m/>
    <m/>
    <n v="0"/>
    <n v="0"/>
    <n v="0"/>
  </r>
  <r>
    <s v="62."/>
    <m/>
    <s v="GN POSODA 1/2 200mm s pokrovom"/>
    <m/>
    <s v="SPREH"/>
    <s v="ANŽE PERKOVIČ"/>
    <n v="8"/>
    <n v="8"/>
    <m/>
    <n v="16"/>
    <n v="15"/>
    <m/>
    <n v="120"/>
    <n v="120"/>
    <n v="0"/>
    <n v="240"/>
    <x v="1"/>
    <x v="1"/>
    <x v="0"/>
    <n v="100"/>
    <n v="12"/>
    <n v="120"/>
    <n v="120"/>
    <n v="0"/>
    <n v="240"/>
    <m/>
    <s v=""/>
    <m/>
    <m/>
    <m/>
    <m/>
    <m/>
    <m/>
    <n v="0"/>
    <n v="0"/>
    <n v="0"/>
  </r>
  <r>
    <s v="63."/>
    <m/>
    <s v="KAPA Z MREŽICO IN ŠILTOM"/>
    <m/>
    <s v="SPREH"/>
    <s v="ANŽE PERKOVIČ"/>
    <n v="20"/>
    <n v="20"/>
    <m/>
    <n v="40"/>
    <n v="10.5"/>
    <m/>
    <n v="210"/>
    <n v="210"/>
    <n v="0"/>
    <n v="420"/>
    <x v="10"/>
    <x v="10"/>
    <x v="0"/>
    <m/>
    <m/>
    <n v="0"/>
    <n v="0"/>
    <n v="0"/>
    <n v="0"/>
    <m/>
    <s v=""/>
    <m/>
    <m/>
    <m/>
    <m/>
    <m/>
    <m/>
    <n v="0"/>
    <n v="0"/>
    <n v="0"/>
  </r>
  <r>
    <s v="64."/>
    <m/>
    <s v="GN 1/6 GLOBINE 150 MM Z POKROVOM"/>
    <m/>
    <s v="SPREH"/>
    <s v="ANŽE PERKOVIČ"/>
    <n v="10"/>
    <n v="10"/>
    <m/>
    <n v="20"/>
    <n v="15"/>
    <m/>
    <n v="150"/>
    <n v="150"/>
    <n v="0"/>
    <n v="300"/>
    <x v="1"/>
    <x v="1"/>
    <x v="0"/>
    <n v="100"/>
    <n v="12"/>
    <n v="150"/>
    <n v="150"/>
    <n v="0"/>
    <n v="300"/>
    <m/>
    <s v=""/>
    <m/>
    <m/>
    <m/>
    <m/>
    <m/>
    <m/>
    <n v="0"/>
    <n v="0"/>
    <n v="0"/>
  </r>
  <r>
    <s v="65."/>
    <m/>
    <s v="filtri za klimate"/>
    <s v="FILTRAGO GREGOR OBLAK D.O.O. ali najugodnejši ponudnik"/>
    <s v="TS"/>
    <s v="DANIEL SORŠAK"/>
    <m/>
    <n v="1"/>
    <m/>
    <n v="1"/>
    <n v="2500"/>
    <m/>
    <n v="0"/>
    <n v="2500"/>
    <n v="0"/>
    <n v="2500"/>
    <x v="11"/>
    <x v="11"/>
    <x v="0"/>
    <m/>
    <m/>
    <n v="0"/>
    <n v="0"/>
    <n v="0"/>
    <n v="0"/>
    <m/>
    <s v=""/>
    <m/>
    <m/>
    <m/>
    <m/>
    <m/>
    <m/>
    <n v="0"/>
    <n v="0"/>
    <n v="0"/>
  </r>
  <r>
    <s v="66."/>
    <m/>
    <s v="nabava blaga"/>
    <s v="Bauhaus d.o.o."/>
    <s v="TS"/>
    <s v="DANIEL SORŠAK"/>
    <n v="1"/>
    <m/>
    <m/>
    <n v="1"/>
    <n v="1000"/>
    <m/>
    <n v="1000"/>
    <n v="0"/>
    <n v="0"/>
    <n v="1000"/>
    <x v="1"/>
    <x v="1"/>
    <x v="0"/>
    <n v="100"/>
    <n v="12"/>
    <n v="1000"/>
    <n v="0"/>
    <n v="0"/>
    <n v="1000"/>
    <m/>
    <s v=""/>
    <m/>
    <m/>
    <m/>
    <m/>
    <m/>
    <m/>
    <n v="0"/>
    <n v="0"/>
    <n v="0"/>
  </r>
  <r>
    <s v="67."/>
    <m/>
    <s v="nabava blaga"/>
    <s v="Merkur d.d."/>
    <s v="TS"/>
    <s v="DANIEL SORŠAK"/>
    <n v="1"/>
    <m/>
    <m/>
    <n v="1"/>
    <n v="2660"/>
    <m/>
    <n v="2660"/>
    <n v="0"/>
    <n v="0"/>
    <n v="2660"/>
    <x v="1"/>
    <x v="1"/>
    <x v="0"/>
    <n v="100"/>
    <n v="12"/>
    <n v="2660"/>
    <n v="0"/>
    <n v="0"/>
    <n v="2660"/>
    <m/>
    <s v=""/>
    <m/>
    <m/>
    <m/>
    <m/>
    <m/>
    <m/>
    <n v="0"/>
    <n v="0"/>
    <n v="0"/>
  </r>
  <r>
    <s v="68."/>
    <m/>
    <s v="nalepke za označevanje perila - letna naročilnica"/>
    <s v="Dejco, Dejan Jelenko s.p."/>
    <s v="TS"/>
    <s v="DANIEL SORŠAK"/>
    <n v="2"/>
    <n v="1"/>
    <m/>
    <n v="3"/>
    <n v="813.4"/>
    <m/>
    <n v="1626.8"/>
    <n v="813.4"/>
    <n v="0"/>
    <n v="2440.2"/>
    <x v="6"/>
    <x v="6"/>
    <x v="0"/>
    <m/>
    <m/>
    <n v="0"/>
    <n v="0"/>
    <n v="0"/>
    <n v="0"/>
    <m/>
    <s v=""/>
    <m/>
    <m/>
    <m/>
    <m/>
    <m/>
    <m/>
    <n v="0"/>
    <n v="0"/>
    <n v="0"/>
  </r>
  <r>
    <s v="69."/>
    <m/>
    <s v="trgovsko blago za vzdrževanje - letna naročilnica"/>
    <s v="Andrej Jug s.p."/>
    <s v="TS"/>
    <s v="DANIEL SORŠAK"/>
    <n v="1"/>
    <m/>
    <m/>
    <n v="1"/>
    <n v="700"/>
    <m/>
    <n v="700"/>
    <n v="0"/>
    <n v="0"/>
    <n v="700"/>
    <x v="6"/>
    <x v="6"/>
    <x v="0"/>
    <m/>
    <m/>
    <n v="0"/>
    <n v="0"/>
    <n v="0"/>
    <n v="0"/>
    <m/>
    <s v=""/>
    <m/>
    <m/>
    <m/>
    <m/>
    <m/>
    <m/>
    <n v="0"/>
    <n v="0"/>
    <n v="0"/>
  </r>
  <r>
    <s v="70."/>
    <m/>
    <s v="trgovsko blago za vzdrževanje - letna naročilnica"/>
    <s v="ETS d.o.o."/>
    <s v="TS"/>
    <s v="DANIEL SORŠAK"/>
    <n v="4"/>
    <n v="2"/>
    <m/>
    <n v="6"/>
    <n v="650"/>
    <m/>
    <n v="2600"/>
    <n v="1300"/>
    <n v="0"/>
    <n v="3900"/>
    <x v="6"/>
    <x v="6"/>
    <x v="0"/>
    <m/>
    <m/>
    <n v="0"/>
    <n v="0"/>
    <n v="0"/>
    <n v="0"/>
    <m/>
    <s v=""/>
    <m/>
    <m/>
    <m/>
    <m/>
    <m/>
    <m/>
    <n v="0"/>
    <n v="0"/>
    <n v="0"/>
  </r>
  <r>
    <s v="72."/>
    <m/>
    <s v="trgovsko blago za vzdrževanje - letna naročilnica"/>
    <s v="STG PERKO"/>
    <s v="TS"/>
    <s v="DANIEL SORŠAK"/>
    <n v="6"/>
    <n v="1"/>
    <m/>
    <n v="7"/>
    <n v="985.8"/>
    <m/>
    <n v="5914.8"/>
    <n v="985.8"/>
    <n v="0"/>
    <n v="6900.6"/>
    <x v="11"/>
    <x v="11"/>
    <x v="0"/>
    <m/>
    <m/>
    <n v="0"/>
    <n v="0"/>
    <n v="0"/>
    <n v="0"/>
    <m/>
    <s v=""/>
    <m/>
    <m/>
    <m/>
    <m/>
    <m/>
    <m/>
    <n v="0"/>
    <n v="0"/>
    <n v="0"/>
  </r>
  <r>
    <s v="73."/>
    <m/>
    <s v="trgovsko blago za potrebe ekonomije - letna naročilnica"/>
    <s v="Plantis d.o.o."/>
    <s v="TS"/>
    <s v="DANIEL SORŠAK"/>
    <n v="1"/>
    <m/>
    <m/>
    <n v="1"/>
    <n v="4000"/>
    <m/>
    <n v="4000"/>
    <n v="0"/>
    <n v="0"/>
    <n v="4000"/>
    <x v="9"/>
    <x v="9"/>
    <x v="0"/>
    <m/>
    <m/>
    <n v="0"/>
    <n v="0"/>
    <n v="0"/>
    <n v="0"/>
    <m/>
    <s v=""/>
    <m/>
    <m/>
    <m/>
    <m/>
    <m/>
    <m/>
    <n v="0"/>
    <n v="0"/>
    <n v="0"/>
  </r>
  <r>
    <s v="74."/>
    <m/>
    <s v="razno trgovsko blago - letna naročilnica"/>
    <s v="INPOS D.O.O."/>
    <s v="TS"/>
    <s v="DANIEL SORŠAK"/>
    <n v="1"/>
    <n v="1"/>
    <m/>
    <n v="2"/>
    <n v="2110"/>
    <m/>
    <n v="2110"/>
    <n v="2110"/>
    <n v="0"/>
    <n v="4220"/>
    <x v="11"/>
    <x v="11"/>
    <x v="0"/>
    <m/>
    <m/>
    <n v="0"/>
    <n v="0"/>
    <n v="0"/>
    <n v="0"/>
    <m/>
    <s v=""/>
    <m/>
    <m/>
    <m/>
    <m/>
    <m/>
    <m/>
    <n v="0"/>
    <n v="0"/>
    <n v="0"/>
  </r>
  <r>
    <s v="76."/>
    <m/>
    <s v="ključi in ključavnice po naročilu"/>
    <s v="KLJUČEK PRIMOŽIČ IVAN"/>
    <s v="TS"/>
    <s v="DANIEL SORŠAK"/>
    <n v="1"/>
    <n v="1"/>
    <m/>
    <n v="2"/>
    <n v="256"/>
    <m/>
    <n v="256"/>
    <n v="256"/>
    <n v="0"/>
    <n v="512"/>
    <x v="11"/>
    <x v="11"/>
    <x v="0"/>
    <m/>
    <m/>
    <n v="0"/>
    <n v="0"/>
    <n v="0"/>
    <n v="0"/>
    <m/>
    <s v=""/>
    <m/>
    <m/>
    <m/>
    <m/>
    <m/>
    <m/>
    <n v="0"/>
    <n v="0"/>
    <n v="0"/>
  </r>
  <r>
    <s v="77."/>
    <m/>
    <s v="RAZNO BLAGO ZA POTREBE ŠIVILJE"/>
    <s v="Megatekstil, ali najugodneši ponudnik"/>
    <s v="TS"/>
    <s v="DANIEL SORŠAK"/>
    <n v="1"/>
    <m/>
    <m/>
    <n v="1"/>
    <n v="1820"/>
    <m/>
    <n v="1820"/>
    <n v="0"/>
    <n v="0"/>
    <n v="1820"/>
    <x v="6"/>
    <x v="6"/>
    <x v="0"/>
    <m/>
    <m/>
    <n v="0"/>
    <n v="0"/>
    <n v="0"/>
    <n v="0"/>
    <m/>
    <s v=""/>
    <m/>
    <m/>
    <m/>
    <m/>
    <m/>
    <m/>
    <n v="0"/>
    <n v="0"/>
    <n v="0"/>
  </r>
  <r>
    <s v="78."/>
    <m/>
    <s v="RAZNO BLAGO ZA POTREBE FRIZERKE"/>
    <m/>
    <s v="TS"/>
    <s v="DANIEL SORŠAK"/>
    <n v="1"/>
    <n v="1"/>
    <m/>
    <n v="2"/>
    <n v="600"/>
    <m/>
    <n v="600"/>
    <n v="600"/>
    <n v="0"/>
    <n v="1200"/>
    <x v="6"/>
    <x v="6"/>
    <x v="0"/>
    <m/>
    <m/>
    <n v="0"/>
    <n v="0"/>
    <n v="0"/>
    <n v="0"/>
    <m/>
    <s v=""/>
    <m/>
    <m/>
    <m/>
    <m/>
    <m/>
    <m/>
    <n v="0"/>
    <n v="0"/>
    <n v="0"/>
  </r>
  <r>
    <s v="79."/>
    <m/>
    <s v="GUME ZIMSKE, LETNE"/>
    <m/>
    <s v="TS"/>
    <s v="DANIEL SORŠAK"/>
    <n v="4"/>
    <n v="4"/>
    <n v="12"/>
    <n v="20"/>
    <n v="110"/>
    <m/>
    <n v="440"/>
    <n v="440"/>
    <n v="1320"/>
    <n v="2200"/>
    <x v="5"/>
    <x v="5"/>
    <x v="0"/>
    <m/>
    <m/>
    <n v="0"/>
    <n v="0"/>
    <n v="0"/>
    <n v="0"/>
    <m/>
    <s v=""/>
    <m/>
    <m/>
    <m/>
    <m/>
    <m/>
    <m/>
    <n v="0"/>
    <n v="0"/>
    <n v="0"/>
  </r>
  <r>
    <s v="80."/>
    <m/>
    <s v="REZERVINI DELI ZA KOPALNE KADI"/>
    <m/>
    <s v="TS"/>
    <s v="DANIEL SORŠAK"/>
    <n v="1"/>
    <n v="1"/>
    <m/>
    <n v="2"/>
    <n v="1600"/>
    <m/>
    <n v="1600"/>
    <n v="1600"/>
    <n v="0"/>
    <n v="3200"/>
    <x v="5"/>
    <x v="5"/>
    <x v="0"/>
    <m/>
    <m/>
    <n v="0"/>
    <n v="0"/>
    <n v="0"/>
    <n v="0"/>
    <m/>
    <s v=""/>
    <m/>
    <m/>
    <m/>
    <m/>
    <m/>
    <m/>
    <n v="0"/>
    <n v="0"/>
    <n v="0"/>
  </r>
  <r>
    <s v="81."/>
    <m/>
    <s v="REZERVNI DELI ZA ELEKTRIČNE POSTELJE"/>
    <m/>
    <s v="TS"/>
    <s v="DANIEL SORŠAK"/>
    <n v="1"/>
    <n v="1"/>
    <m/>
    <n v="2"/>
    <n v="1450"/>
    <m/>
    <n v="1450"/>
    <n v="1450"/>
    <n v="0"/>
    <n v="2900"/>
    <x v="5"/>
    <x v="5"/>
    <x v="0"/>
    <m/>
    <m/>
    <n v="0"/>
    <n v="0"/>
    <n v="0"/>
    <n v="0"/>
    <m/>
    <s v=""/>
    <m/>
    <m/>
    <m/>
    <m/>
    <m/>
    <m/>
    <n v="0"/>
    <n v="0"/>
    <n v="0"/>
  </r>
  <r>
    <s v="82."/>
    <m/>
    <s v="DELOVNA OBUTEV"/>
    <m/>
    <s v="TS"/>
    <s v="DANIEL SORŠAK"/>
    <n v="1"/>
    <n v="1"/>
    <m/>
    <n v="2"/>
    <n v="4600"/>
    <m/>
    <n v="4600"/>
    <n v="4600"/>
    <n v="0"/>
    <n v="9200"/>
    <x v="10"/>
    <x v="10"/>
    <x v="0"/>
    <m/>
    <m/>
    <n v="0"/>
    <n v="0"/>
    <n v="0"/>
    <n v="0"/>
    <m/>
    <s v=""/>
    <m/>
    <m/>
    <m/>
    <m/>
    <m/>
    <m/>
    <n v="0"/>
    <n v="0"/>
    <n v="0"/>
  </r>
  <r>
    <s v="83."/>
    <m/>
    <s v="TEKSTILIJE"/>
    <m/>
    <s v="TS"/>
    <s v="DANIEL SORŠAK"/>
    <n v="1"/>
    <n v="1"/>
    <m/>
    <n v="2"/>
    <n v="14220"/>
    <m/>
    <n v="14220"/>
    <n v="14220"/>
    <n v="0"/>
    <n v="28440"/>
    <x v="0"/>
    <x v="0"/>
    <x v="0"/>
    <m/>
    <m/>
    <n v="0"/>
    <n v="0"/>
    <n v="0"/>
    <n v="0"/>
    <m/>
    <s v=""/>
    <m/>
    <m/>
    <m/>
    <m/>
    <m/>
    <m/>
    <n v="0"/>
    <n v="0"/>
    <n v="0"/>
  </r>
  <r>
    <s v="84."/>
    <m/>
    <s v="DELOVNA OBLEKA"/>
    <m/>
    <s v="TS"/>
    <s v="DANIEL SORŠAK"/>
    <n v="1"/>
    <n v="1"/>
    <m/>
    <n v="2"/>
    <n v="5600"/>
    <m/>
    <n v="5600"/>
    <n v="5600"/>
    <n v="0"/>
    <n v="11200"/>
    <x v="10"/>
    <x v="10"/>
    <x v="0"/>
    <m/>
    <m/>
    <n v="0"/>
    <n v="0"/>
    <n v="0"/>
    <n v="0"/>
    <m/>
    <s v=""/>
    <m/>
    <m/>
    <m/>
    <m/>
    <m/>
    <m/>
    <n v="0"/>
    <n v="0"/>
    <n v="0"/>
  </r>
  <r>
    <s v="85."/>
    <m/>
    <s v="OMARNI VOZIČEK ZA IND.PRALNICE"/>
    <m/>
    <s v="TS"/>
    <s v="DANIEL SORŠAK"/>
    <n v="2"/>
    <n v="2"/>
    <m/>
    <n v="4"/>
    <n v="1995"/>
    <m/>
    <n v="3990"/>
    <n v="3990"/>
    <n v="0"/>
    <n v="7980"/>
    <x v="1"/>
    <x v="1"/>
    <x v="0"/>
    <n v="100"/>
    <n v="12"/>
    <n v="3990"/>
    <n v="3990"/>
    <n v="0"/>
    <n v="7980"/>
    <m/>
    <s v=""/>
    <m/>
    <m/>
    <m/>
    <m/>
    <m/>
    <m/>
    <n v="0"/>
    <n v="0"/>
    <n v="0"/>
  </r>
  <r>
    <s v="86."/>
    <m/>
    <s v="Al VOZIČEK Z DVIŽNIM DNOM ZA PRALNICE in koze za zlaganje"/>
    <m/>
    <s v="TS"/>
    <s v="DANIEL SORŠAK"/>
    <n v="12"/>
    <m/>
    <m/>
    <n v="12"/>
    <n v="300"/>
    <m/>
    <n v="3600"/>
    <n v="0"/>
    <n v="0"/>
    <n v="3600"/>
    <x v="1"/>
    <x v="1"/>
    <x v="0"/>
    <n v="100"/>
    <n v="12"/>
    <n v="3600"/>
    <n v="0"/>
    <n v="0"/>
    <n v="3600"/>
    <m/>
    <s v=""/>
    <m/>
    <m/>
    <m/>
    <m/>
    <m/>
    <m/>
    <n v="0"/>
    <n v="0"/>
    <n v="0"/>
  </r>
  <r>
    <s v="87."/>
    <m/>
    <s v="Pralni stroj  55kg"/>
    <m/>
    <s v="TS"/>
    <s v="DANIEL SORŠAK"/>
    <n v="2"/>
    <m/>
    <m/>
    <n v="2"/>
    <n v="23000"/>
    <m/>
    <n v="46000"/>
    <n v="0"/>
    <n v="0"/>
    <n v="46000"/>
    <x v="2"/>
    <x v="2"/>
    <x v="1"/>
    <n v="20"/>
    <n v="10"/>
    <n v="7666.66666666667"/>
    <n v="0"/>
    <n v="0"/>
    <n v="7666.66666666667"/>
    <m/>
    <s v=""/>
    <m/>
    <m/>
    <m/>
    <m/>
    <m/>
    <m/>
    <n v="0"/>
    <n v="0"/>
    <n v="0"/>
  </r>
  <r>
    <s v="88."/>
    <m/>
    <s v="REGAL ZA SKLADIŠČE PRALNICA"/>
    <m/>
    <s v="TS"/>
    <s v="DANIEL SORŠAK"/>
    <n v="1"/>
    <n v="0"/>
    <m/>
    <n v="1"/>
    <n v="1200"/>
    <m/>
    <n v="1200"/>
    <n v="0"/>
    <n v="0"/>
    <n v="1200"/>
    <x v="4"/>
    <x v="4"/>
    <x v="1"/>
    <n v="20"/>
    <n v="10"/>
    <n v="200"/>
    <n v="0"/>
    <n v="0"/>
    <n v="200"/>
    <m/>
    <s v=""/>
    <m/>
    <m/>
    <m/>
    <m/>
    <m/>
    <m/>
    <n v="0"/>
    <n v="0"/>
    <n v="0"/>
  </r>
  <r>
    <s v="89."/>
    <m/>
    <s v="Miza za zlaganje perila"/>
    <m/>
    <s v="TS"/>
    <s v="DANIEL SORŠAK"/>
    <n v="1"/>
    <m/>
    <m/>
    <n v="1"/>
    <n v="1400"/>
    <m/>
    <n v="1400"/>
    <n v="0"/>
    <n v="0"/>
    <n v="1400"/>
    <x v="4"/>
    <x v="4"/>
    <x v="1"/>
    <n v="20"/>
    <n v="10"/>
    <n v="233.333333333333"/>
    <n v="0"/>
    <n v="0"/>
    <n v="233.333333333333"/>
    <m/>
    <s v=""/>
    <m/>
    <m/>
    <m/>
    <m/>
    <m/>
    <m/>
    <n v="0"/>
    <n v="0"/>
    <n v="0"/>
  </r>
  <r>
    <s v="90."/>
    <m/>
    <s v="Delovni stol za pisarne"/>
    <m/>
    <s v="TS"/>
    <s v="DANIEL SORŠAK"/>
    <n v="2"/>
    <n v="2"/>
    <m/>
    <n v="4"/>
    <n v="140"/>
    <m/>
    <n v="280"/>
    <n v="280"/>
    <n v="0"/>
    <n v="560"/>
    <x v="12"/>
    <x v="12"/>
    <x v="1"/>
    <n v="20"/>
    <n v="10"/>
    <n v="46.6666666666667"/>
    <n v="46.6666666666667"/>
    <n v="0"/>
    <n v="93.3333333333333"/>
    <m/>
    <s v=""/>
    <m/>
    <m/>
    <m/>
    <m/>
    <m/>
    <m/>
    <n v="0"/>
    <n v="0"/>
    <n v="0"/>
  </r>
  <r>
    <s v="92."/>
    <m/>
    <s v="Termopatch tiskalnik za etikete oz._x000a_Toplotna stiskalnica za označevanje perila"/>
    <m/>
    <s v="TS"/>
    <s v="DANIEL SORŠAK"/>
    <n v="1"/>
    <m/>
    <m/>
    <n v="1"/>
    <n v="1680"/>
    <m/>
    <n v="1680"/>
    <n v="0"/>
    <n v="0"/>
    <n v="1680"/>
    <x v="2"/>
    <x v="2"/>
    <x v="1"/>
    <n v="20"/>
    <n v="10"/>
    <n v="280"/>
    <n v="0"/>
    <n v="0"/>
    <n v="280"/>
    <m/>
    <s v=""/>
    <m/>
    <m/>
    <m/>
    <m/>
    <m/>
    <m/>
    <n v="0"/>
    <n v="0"/>
    <n v="0"/>
  </r>
  <r>
    <s v="93."/>
    <m/>
    <s v="Servis/pregled požarnih vrat"/>
    <m/>
    <s v="TS"/>
    <s v="DANIEL SORŠAK"/>
    <n v="29"/>
    <n v="15"/>
    <m/>
    <n v="44"/>
    <n v="138.5"/>
    <m/>
    <n v="4016.5"/>
    <n v="2077.5"/>
    <n v="0"/>
    <n v="6094"/>
    <x v="5"/>
    <x v="5"/>
    <x v="0"/>
    <m/>
    <m/>
    <n v="0"/>
    <n v="0"/>
    <n v="0"/>
    <n v="0"/>
    <m/>
    <s v=""/>
    <m/>
    <m/>
    <m/>
    <m/>
    <m/>
    <m/>
    <n v="0"/>
    <n v="0"/>
    <n v="0"/>
  </r>
  <r>
    <s v="94."/>
    <m/>
    <s v="panelna ograja "/>
    <s v="najugodnejši ponudnik"/>
    <s v="TS"/>
    <s v="DANIEL SORŠAK"/>
    <n v="1"/>
    <m/>
    <m/>
    <n v="1"/>
    <n v="7200"/>
    <m/>
    <n v="7200"/>
    <n v="0"/>
    <n v="0"/>
    <n v="7200"/>
    <x v="3"/>
    <x v="3"/>
    <x v="1"/>
    <n v="3"/>
    <n v="10"/>
    <n v="180"/>
    <n v="0"/>
    <n v="0"/>
    <n v="180"/>
    <m/>
    <s v=""/>
    <m/>
    <m/>
    <m/>
    <m/>
    <m/>
    <m/>
    <n v="0"/>
    <n v="0"/>
    <n v="0"/>
  </r>
  <r>
    <s v="95."/>
    <m/>
    <s v="Sanacija sistema KTV z digitaliziranim signalom"/>
    <m/>
    <s v="TS"/>
    <s v="DANIEL SORŠAK"/>
    <n v="1"/>
    <m/>
    <m/>
    <n v="1"/>
    <n v="20000"/>
    <m/>
    <n v="20000"/>
    <n v="0"/>
    <n v="0"/>
    <n v="20000"/>
    <x v="13"/>
    <x v="13"/>
    <x v="1"/>
    <n v="20"/>
    <n v="10"/>
    <n v="3333.33333333333"/>
    <n v="0"/>
    <n v="0"/>
    <n v="3333.33333333333"/>
    <m/>
    <s v=""/>
    <m/>
    <m/>
    <m/>
    <m/>
    <m/>
    <m/>
    <n v="0"/>
    <n v="0"/>
    <n v="0"/>
  </r>
  <r>
    <s v="96."/>
    <m/>
    <s v="akumulatorska orodja, varilna čelada, _x000a_klešče za snemanje izolacije za potrebe vzdrževanja"/>
    <s v="center orodja d.o.o /najugodnjši _x000a_ponudnik"/>
    <s v="TS"/>
    <s v="DANIEL SORŠAK"/>
    <n v="1"/>
    <n v="1"/>
    <m/>
    <n v="2"/>
    <n v="400"/>
    <m/>
    <n v="400"/>
    <n v="400"/>
    <n v="0"/>
    <n v="800"/>
    <x v="1"/>
    <x v="1"/>
    <x v="0"/>
    <n v="100"/>
    <n v="12"/>
    <n v="400"/>
    <n v="400"/>
    <n v="0"/>
    <n v="800"/>
    <m/>
    <s v=""/>
    <m/>
    <m/>
    <m/>
    <m/>
    <m/>
    <m/>
    <n v="0"/>
    <n v="0"/>
    <n v="0"/>
  </r>
  <r>
    <s v="97."/>
    <m/>
    <s v="Žaluzije in zasteklitev oken"/>
    <m/>
    <s v="TS"/>
    <s v="DANIEL SORŠAK"/>
    <n v="2"/>
    <m/>
    <m/>
    <n v="2"/>
    <n v="1500"/>
    <m/>
    <n v="3000"/>
    <n v="0"/>
    <n v="0"/>
    <n v="3000"/>
    <x v="3"/>
    <x v="3"/>
    <x v="1"/>
    <n v="3"/>
    <n v="10"/>
    <n v="75"/>
    <n v="0"/>
    <n v="0"/>
    <n v="75"/>
    <m/>
    <s v=""/>
    <m/>
    <m/>
    <m/>
    <m/>
    <m/>
    <m/>
    <n v="0"/>
    <n v="0"/>
    <n v="0"/>
  </r>
  <r>
    <s v="103."/>
    <m/>
    <s v="Telefoni GSM"/>
    <m/>
    <s v="TS"/>
    <s v="DANIEL SORŠAK"/>
    <n v="9"/>
    <n v="6"/>
    <m/>
    <n v="15"/>
    <n v="450"/>
    <m/>
    <n v="4050"/>
    <n v="2700"/>
    <n v="0"/>
    <n v="6750"/>
    <x v="1"/>
    <x v="1"/>
    <x v="0"/>
    <n v="100"/>
    <n v="12"/>
    <n v="4050"/>
    <n v="2700"/>
    <n v="0"/>
    <n v="6750"/>
    <m/>
    <s v=""/>
    <m/>
    <m/>
    <m/>
    <m/>
    <m/>
    <m/>
    <n v="0"/>
    <n v="0"/>
    <n v="0"/>
  </r>
  <r>
    <s v="104."/>
    <m/>
    <s v="Ovitek za GSM+adapter"/>
    <m/>
    <s v="TS"/>
    <s v="DANIEL SORŠAK"/>
    <n v="4"/>
    <n v="4"/>
    <m/>
    <n v="8"/>
    <n v="30"/>
    <m/>
    <n v="120"/>
    <n v="120"/>
    <n v="0"/>
    <n v="240"/>
    <x v="1"/>
    <x v="1"/>
    <x v="0"/>
    <n v="100"/>
    <n v="12"/>
    <n v="120"/>
    <n v="120"/>
    <n v="0"/>
    <n v="240"/>
    <m/>
    <s v=""/>
    <m/>
    <m/>
    <m/>
    <m/>
    <m/>
    <m/>
    <n v="0"/>
    <n v="0"/>
    <n v="0"/>
  </r>
  <r>
    <s v="105."/>
    <m/>
    <s v="Nosilci za LCD"/>
    <m/>
    <s v="TS"/>
    <s v="DANIEL SORŠAK"/>
    <n v="10"/>
    <n v="15"/>
    <m/>
    <n v="25"/>
    <n v="30"/>
    <m/>
    <n v="300"/>
    <n v="450"/>
    <n v="0"/>
    <n v="750"/>
    <x v="1"/>
    <x v="1"/>
    <x v="0"/>
    <n v="100"/>
    <n v="12"/>
    <n v="300"/>
    <n v="450"/>
    <n v="0"/>
    <n v="750"/>
    <m/>
    <s v=""/>
    <m/>
    <m/>
    <m/>
    <m/>
    <m/>
    <m/>
    <n v="0"/>
    <n v="0"/>
    <n v="0"/>
  </r>
  <r>
    <s v="106."/>
    <m/>
    <s v="Ventili za kisik"/>
    <m/>
    <s v="TS"/>
    <s v="DANIEL SORŠAK"/>
    <n v="2"/>
    <n v="1"/>
    <m/>
    <n v="3"/>
    <n v="450"/>
    <m/>
    <n v="900"/>
    <n v="450"/>
    <n v="0"/>
    <n v="1350"/>
    <x v="11"/>
    <x v="11"/>
    <x v="0"/>
    <m/>
    <m/>
    <n v="0"/>
    <n v="0"/>
    <n v="0"/>
    <n v="0"/>
    <m/>
    <s v=""/>
    <m/>
    <m/>
    <m/>
    <m/>
    <m/>
    <m/>
    <n v="0"/>
    <n v="0"/>
    <n v="0"/>
  </r>
  <r>
    <s v="107."/>
    <m/>
    <s v="Zastave"/>
    <m/>
    <s v="TS"/>
    <s v="DANIEL SORŠAK"/>
    <n v="2"/>
    <n v="2"/>
    <m/>
    <n v="4"/>
    <n v="90"/>
    <m/>
    <n v="180"/>
    <n v="180"/>
    <n v="0"/>
    <n v="360"/>
    <x v="0"/>
    <x v="0"/>
    <x v="0"/>
    <m/>
    <m/>
    <n v="0"/>
    <n v="0"/>
    <n v="0"/>
    <n v="0"/>
    <m/>
    <s v=""/>
    <m/>
    <m/>
    <m/>
    <m/>
    <m/>
    <m/>
    <n v="0"/>
    <n v="0"/>
    <n v="0"/>
  </r>
  <r>
    <s v="111."/>
    <m/>
    <s v="Vzdrževanje, odstarnitev in menjava dotrajanih zunanjih cevi za ogrevanje"/>
    <m/>
    <s v="TS"/>
    <s v="DANIEL SORŠAK"/>
    <n v="1"/>
    <m/>
    <m/>
    <n v="1"/>
    <n v="32940"/>
    <m/>
    <n v="32940"/>
    <n v="0"/>
    <n v="0"/>
    <n v="32940"/>
    <x v="3"/>
    <x v="3"/>
    <x v="1"/>
    <n v="3"/>
    <n v="10"/>
    <n v="823.5"/>
    <n v="0"/>
    <n v="0"/>
    <n v="823.5"/>
    <m/>
    <s v=""/>
    <m/>
    <m/>
    <m/>
    <m/>
    <m/>
    <m/>
    <n v="0"/>
    <n v="0"/>
    <n v="0"/>
  </r>
  <r>
    <s v="114."/>
    <m/>
    <s v="Dograditev oziroma menjava požarne centrale"/>
    <m/>
    <s v="TS"/>
    <s v="DANIEL SORŠAK"/>
    <n v="1"/>
    <m/>
    <m/>
    <n v="1"/>
    <n v="7000"/>
    <m/>
    <n v="7000"/>
    <n v="0"/>
    <n v="0"/>
    <n v="7000"/>
    <x v="3"/>
    <x v="3"/>
    <x v="1"/>
    <n v="3"/>
    <n v="10"/>
    <n v="175"/>
    <n v="0"/>
    <n v="0"/>
    <n v="175"/>
    <m/>
    <s v=""/>
    <m/>
    <m/>
    <m/>
    <m/>
    <m/>
    <m/>
    <n v="0"/>
    <n v="0"/>
    <n v="0"/>
  </r>
  <r>
    <s v="118."/>
    <m/>
    <s v="Zbiralnik za baterije"/>
    <m/>
    <s v="TS"/>
    <s v="DANIEL SORŠAK"/>
    <n v="1"/>
    <m/>
    <m/>
    <n v="1"/>
    <n v="140"/>
    <m/>
    <n v="140"/>
    <n v="0"/>
    <n v="0"/>
    <n v="140"/>
    <x v="0"/>
    <x v="0"/>
    <x v="0"/>
    <m/>
    <m/>
    <n v="0"/>
    <n v="0"/>
    <n v="0"/>
    <n v="0"/>
    <m/>
    <s v=""/>
    <m/>
    <m/>
    <m/>
    <m/>
    <m/>
    <m/>
    <n v="0"/>
    <n v="0"/>
    <n v="0"/>
  </r>
  <r>
    <s v="119."/>
    <m/>
    <s v="popravila streh"/>
    <m/>
    <s v="TS"/>
    <s v="DANIEL SORŠAK"/>
    <n v="2"/>
    <m/>
    <m/>
    <n v="2"/>
    <n v="5000"/>
    <m/>
    <n v="10000"/>
    <n v="0"/>
    <n v="0"/>
    <n v="10000"/>
    <x v="14"/>
    <x v="14"/>
    <x v="0"/>
    <m/>
    <m/>
    <n v="0"/>
    <n v="0"/>
    <n v="0"/>
    <n v="0"/>
    <m/>
    <s v=""/>
    <m/>
    <m/>
    <m/>
    <m/>
    <m/>
    <m/>
    <n v="0"/>
    <n v="0"/>
    <n v="0"/>
  </r>
  <r>
    <s v="121."/>
    <m/>
    <s v="namestitev strehe nad teraso demence"/>
    <m/>
    <s v="TS"/>
    <s v="DANIEL SORŠAK"/>
    <n v="1"/>
    <m/>
    <m/>
    <n v="1"/>
    <n v="13000"/>
    <m/>
    <n v="13000"/>
    <n v="0"/>
    <n v="0"/>
    <n v="13000"/>
    <x v="3"/>
    <x v="3"/>
    <x v="1"/>
    <n v="3"/>
    <n v="10"/>
    <n v="325"/>
    <n v="0"/>
    <n v="0"/>
    <n v="325"/>
    <m/>
    <s v=""/>
    <m/>
    <m/>
    <m/>
    <m/>
    <m/>
    <m/>
    <n v="0"/>
    <n v="0"/>
    <n v="0"/>
  </r>
  <r>
    <s v="122."/>
    <m/>
    <s v="obnova in nadgradnja na inštalaciji za ogrevanje sanitarne vode"/>
    <m/>
    <s v="TS"/>
    <s v="DANIEL SORŠAK"/>
    <n v="1"/>
    <m/>
    <m/>
    <n v="1"/>
    <n v="10600"/>
    <m/>
    <n v="10600"/>
    <n v="0"/>
    <n v="0"/>
    <n v="10600"/>
    <x v="3"/>
    <x v="3"/>
    <x v="1"/>
    <n v="3"/>
    <n v="10"/>
    <n v="265"/>
    <n v="0"/>
    <n v="0"/>
    <n v="265"/>
    <m/>
    <s v=""/>
    <m/>
    <m/>
    <m/>
    <m/>
    <m/>
    <m/>
    <n v="0"/>
    <n v="0"/>
    <n v="0"/>
  </r>
  <r>
    <s v="123."/>
    <m/>
    <s v="obnova in nadgradnja avtomatskega nadzora in vodenja ogrevalnih sistemov CNS"/>
    <m/>
    <s v="TS"/>
    <s v="DANIEL SORŠAK"/>
    <n v="1"/>
    <m/>
    <m/>
    <n v="1"/>
    <n v="15000"/>
    <m/>
    <n v="15000"/>
    <n v="0"/>
    <n v="0"/>
    <n v="15000"/>
    <x v="3"/>
    <x v="3"/>
    <x v="1"/>
    <n v="3"/>
    <n v="10"/>
    <n v="375"/>
    <n v="0"/>
    <n v="0"/>
    <n v="375"/>
    <m/>
    <s v=""/>
    <m/>
    <m/>
    <m/>
    <m/>
    <m/>
    <m/>
    <n v="0"/>
    <n v="0"/>
    <n v="0"/>
  </r>
  <r>
    <s v="124."/>
    <m/>
    <s v="zamenjava glavne vodovodne cevi , izkopi, zasutje, asfaltiranje, tlakovanje"/>
    <m/>
    <s v="TS"/>
    <s v="DANIEL SORŠAK"/>
    <n v="1"/>
    <m/>
    <m/>
    <n v="1"/>
    <n v="13000"/>
    <m/>
    <n v="13000"/>
    <n v="0"/>
    <n v="0"/>
    <n v="13000"/>
    <x v="3"/>
    <x v="3"/>
    <x v="1"/>
    <n v="3"/>
    <n v="10"/>
    <n v="325"/>
    <n v="0"/>
    <n v="0"/>
    <n v="325"/>
    <m/>
    <s v=""/>
    <m/>
    <m/>
    <m/>
    <m/>
    <m/>
    <m/>
    <n v="0"/>
    <n v="0"/>
    <n v="0"/>
  </r>
  <r>
    <s v="125."/>
    <m/>
    <s v="nabava, demontaža in montaža klima naprava split "/>
    <m/>
    <s v="TS"/>
    <s v="DANIEL SORŠAK"/>
    <n v="3"/>
    <m/>
    <m/>
    <n v="3"/>
    <n v="1600"/>
    <m/>
    <n v="4800"/>
    <n v="0"/>
    <n v="0"/>
    <n v="4800"/>
    <x v="3"/>
    <x v="3"/>
    <x v="1"/>
    <n v="3"/>
    <n v="10"/>
    <n v="120"/>
    <n v="0"/>
    <n v="0"/>
    <n v="120"/>
    <m/>
    <s v=""/>
    <m/>
    <m/>
    <m/>
    <m/>
    <m/>
    <m/>
    <n v="0"/>
    <n v="0"/>
    <n v="0"/>
  </r>
  <r>
    <s v="126."/>
    <m/>
    <s v="sedežna garnitura "/>
    <m/>
    <s v="TS"/>
    <s v="DANIEL SORŠAK"/>
    <n v="1"/>
    <m/>
    <m/>
    <n v="1"/>
    <n v="1000"/>
    <m/>
    <n v="1000"/>
    <n v="0"/>
    <n v="0"/>
    <n v="1000"/>
    <x v="4"/>
    <x v="4"/>
    <x v="1"/>
    <n v="12"/>
    <n v="10"/>
    <n v="100"/>
    <n v="0"/>
    <n v="0"/>
    <n v="100"/>
    <m/>
    <s v=""/>
    <m/>
    <m/>
    <m/>
    <m/>
    <m/>
    <m/>
    <n v="0"/>
    <n v="0"/>
    <n v="0"/>
  </r>
  <r>
    <s v="128."/>
    <m/>
    <s v="nadgradnja in popravilo videonadzornega sistema"/>
    <m/>
    <s v="TS"/>
    <s v="DANIEL SORŠAK"/>
    <n v="1"/>
    <n v="1"/>
    <m/>
    <n v="2"/>
    <n v="2500"/>
    <m/>
    <n v="2500"/>
    <n v="2500"/>
    <n v="0"/>
    <n v="5000"/>
    <x v="15"/>
    <x v="15"/>
    <x v="1"/>
    <n v="20"/>
    <n v="10"/>
    <n v="416.666666666667"/>
    <n v="416.666666666667"/>
    <n v="0"/>
    <n v="833.333333333333"/>
    <m/>
    <s v=""/>
    <m/>
    <m/>
    <m/>
    <m/>
    <m/>
    <m/>
    <n v="0"/>
    <n v="0"/>
    <n v="0"/>
  </r>
  <r>
    <s v="131."/>
    <m/>
    <s v="popravila in menjava dotrajanih talnih oblog"/>
    <m/>
    <s v="TS"/>
    <s v="DANIEL SORŠAK"/>
    <n v="1"/>
    <m/>
    <m/>
    <n v="1"/>
    <n v="5000"/>
    <m/>
    <n v="5000"/>
    <n v="0"/>
    <n v="0"/>
    <n v="5000"/>
    <x v="14"/>
    <x v="14"/>
    <x v="0"/>
    <m/>
    <m/>
    <n v="0"/>
    <n v="0"/>
    <n v="0"/>
    <n v="0"/>
    <m/>
    <s v=""/>
    <m/>
    <m/>
    <m/>
    <m/>
    <m/>
    <m/>
    <n v="0"/>
    <n v="0"/>
    <n v="0"/>
  </r>
  <r>
    <s v="132."/>
    <m/>
    <s v=" DEMONTAŽA/DOBAVA/MONTAŽA ELEKTRIČNE OMARICE kuhinja dom"/>
    <m/>
    <s v="TS"/>
    <s v="DANIEL SORŠAK"/>
    <n v="1"/>
    <m/>
    <m/>
    <n v="1"/>
    <n v="5100"/>
    <m/>
    <n v="5100"/>
    <n v="0"/>
    <n v="0"/>
    <n v="5100"/>
    <x v="4"/>
    <x v="4"/>
    <x v="1"/>
    <n v="20"/>
    <n v="10"/>
    <n v="850"/>
    <n v="0"/>
    <n v="0"/>
    <n v="850"/>
    <m/>
    <s v=""/>
    <m/>
    <m/>
    <m/>
    <m/>
    <m/>
    <m/>
    <n v="0"/>
    <n v="0"/>
    <n v="0"/>
  </r>
  <r>
    <s v="133."/>
    <m/>
    <s v="slikopleskarska dela za enoto in dom"/>
    <m/>
    <s v="TS"/>
    <s v="DANIEL SORŠAK"/>
    <n v="1"/>
    <n v="1"/>
    <m/>
    <n v="2"/>
    <n v="7000"/>
    <m/>
    <n v="7000"/>
    <n v="7000"/>
    <n v="0"/>
    <n v="14000"/>
    <x v="14"/>
    <x v="14"/>
    <x v="0"/>
    <m/>
    <m/>
    <n v="0"/>
    <n v="0"/>
    <n v="0"/>
    <n v="0"/>
    <m/>
    <s v=""/>
    <m/>
    <m/>
    <m/>
    <m/>
    <m/>
    <m/>
    <n v="0"/>
    <n v="0"/>
    <n v="0"/>
  </r>
  <r>
    <s v="134."/>
    <m/>
    <s v="čiščenje izmenjevalca na sistemu ogrevanje vode- kotlovnica"/>
    <m/>
    <s v="TS"/>
    <s v="DANIEL SORŠAK"/>
    <n v="1"/>
    <n v="1"/>
    <m/>
    <n v="2"/>
    <n v="700"/>
    <m/>
    <n v="700"/>
    <n v="700"/>
    <n v="0"/>
    <n v="1400"/>
    <x v="5"/>
    <x v="5"/>
    <x v="0"/>
    <m/>
    <m/>
    <n v="0"/>
    <n v="0"/>
    <n v="0"/>
    <n v="0"/>
    <m/>
    <s v=""/>
    <m/>
    <m/>
    <m/>
    <m/>
    <m/>
    <m/>
    <n v="0"/>
    <n v="0"/>
    <n v="0"/>
  </r>
  <r>
    <s v="135."/>
    <m/>
    <s v="Dobava in vgradnja dvigala+požarne stopnice SD Doma Poljčane"/>
    <m/>
    <s v="TS"/>
    <s v="DANIEL SORŠAK"/>
    <n v="1"/>
    <m/>
    <m/>
    <n v="1"/>
    <n v="280000"/>
    <m/>
    <n v="280000"/>
    <n v="0"/>
    <n v="0"/>
    <n v="280000"/>
    <x v="3"/>
    <x v="3"/>
    <x v="1"/>
    <n v="3"/>
    <n v="10"/>
    <n v="7000"/>
    <n v="0"/>
    <n v="0"/>
    <n v="7000"/>
    <m/>
    <s v=""/>
    <m/>
    <m/>
    <m/>
    <m/>
    <m/>
    <m/>
    <n v="0"/>
    <n v="0"/>
    <n v="0"/>
  </r>
  <r>
    <s v="136."/>
    <m/>
    <s v="Likalni stroj"/>
    <m/>
    <s v="TS"/>
    <s v="DANIEL SORŠAK"/>
    <n v="1"/>
    <m/>
    <m/>
    <n v="1"/>
    <n v="34000"/>
    <m/>
    <n v="34000"/>
    <n v="0"/>
    <n v="0"/>
    <n v="34000"/>
    <x v="2"/>
    <x v="2"/>
    <x v="1"/>
    <n v="20"/>
    <n v="10"/>
    <n v="5666.66666666667"/>
    <n v="0"/>
    <n v="0"/>
    <n v="5666.66666666667"/>
    <m/>
    <s v=""/>
    <m/>
    <m/>
    <m/>
    <m/>
    <m/>
    <m/>
    <n v="0"/>
    <n v="0"/>
    <n v="0"/>
  </r>
  <r>
    <s v="138."/>
    <m/>
    <s v="TRANSPORTNI VOZIČEK ZA PRALNICO"/>
    <m/>
    <s v="TS"/>
    <s v="DANIEL SORŠAK"/>
    <n v="1"/>
    <m/>
    <m/>
    <n v="1"/>
    <n v="170"/>
    <m/>
    <n v="170"/>
    <n v="0"/>
    <n v="0"/>
    <n v="170"/>
    <x v="2"/>
    <x v="2"/>
    <x v="1"/>
    <n v="20"/>
    <n v="10"/>
    <n v="28.3333333333333"/>
    <n v="0"/>
    <n v="0"/>
    <n v="28.3333333333333"/>
    <m/>
    <s v=""/>
    <m/>
    <m/>
    <m/>
    <m/>
    <m/>
    <m/>
    <n v="0"/>
    <n v="0"/>
    <n v="0"/>
  </r>
  <r>
    <s v="139."/>
    <m/>
    <s v="OGLASNA DESKA S PLUTO PRALNICA IN TABLA (PIŠI/BRIŠI) KUHINJA"/>
    <m/>
    <s v="TS"/>
    <s v="DANIEL SORŠAK"/>
    <n v="2"/>
    <m/>
    <m/>
    <n v="2"/>
    <n v="120"/>
    <m/>
    <n v="240"/>
    <n v="0"/>
    <n v="0"/>
    <n v="240"/>
    <x v="1"/>
    <x v="1"/>
    <x v="0"/>
    <n v="100"/>
    <n v="12"/>
    <n v="240"/>
    <n v="0"/>
    <n v="0"/>
    <n v="240"/>
    <m/>
    <s v=""/>
    <m/>
    <m/>
    <m/>
    <m/>
    <m/>
    <m/>
    <n v="0"/>
    <n v="0"/>
    <n v="0"/>
  </r>
  <r>
    <s v="140."/>
    <m/>
    <s v="TABLICE ZA OZNAČEVANJE NA OMARAH V PRALNICI"/>
    <m/>
    <s v="TS"/>
    <s v="DANIEL SORŠAK"/>
    <n v="1"/>
    <m/>
    <m/>
    <n v="1"/>
    <n v="100"/>
    <m/>
    <n v="100"/>
    <n v="0"/>
    <n v="0"/>
    <n v="100"/>
    <x v="0"/>
    <x v="0"/>
    <x v="0"/>
    <m/>
    <m/>
    <n v="0"/>
    <n v="0"/>
    <n v="0"/>
    <n v="0"/>
    <m/>
    <s v=""/>
    <m/>
    <m/>
    <m/>
    <m/>
    <m/>
    <m/>
    <n v="0"/>
    <n v="0"/>
    <n v="0"/>
  </r>
  <r>
    <s v="141."/>
    <m/>
    <s v="SONČNA ELEKTRARNA"/>
    <m/>
    <s v="TS"/>
    <s v="DANIEL SORŠAK"/>
    <n v="1"/>
    <m/>
    <m/>
    <n v="1"/>
    <n v="125000"/>
    <m/>
    <n v="125000"/>
    <n v="0"/>
    <n v="0"/>
    <n v="125000"/>
    <x v="3"/>
    <x v="3"/>
    <x v="1"/>
    <n v="3"/>
    <n v="10"/>
    <n v="3125"/>
    <n v="0"/>
    <n v="0"/>
    <n v="3125"/>
    <m/>
    <s v=""/>
    <m/>
    <m/>
    <m/>
    <m/>
    <m/>
    <m/>
    <n v="0"/>
    <n v="0"/>
    <n v="0"/>
  </r>
  <r>
    <s v="142."/>
    <m/>
    <s v="OSEBNO SLUŽBENO VOZILO"/>
    <m/>
    <s v="TS"/>
    <s v="DANIEL SORŠAK"/>
    <m/>
    <m/>
    <n v="1"/>
    <n v="1"/>
    <n v="24000"/>
    <m/>
    <n v="0"/>
    <n v="0"/>
    <n v="24000"/>
    <n v="24000"/>
    <x v="15"/>
    <x v="15"/>
    <x v="1"/>
    <n v="12.5"/>
    <n v="10"/>
    <n v="0"/>
    <n v="0"/>
    <n v="2500"/>
    <n v="2500"/>
    <m/>
    <s v=""/>
    <m/>
    <m/>
    <m/>
    <m/>
    <m/>
    <m/>
    <n v="0"/>
    <n v="0"/>
    <n v="0"/>
  </r>
  <r>
    <s v="143."/>
    <m/>
    <s v="TRANSPORTNO SLUŽBENO VOZILO (RAZVOZ KOSIL)"/>
    <m/>
    <s v="TS"/>
    <s v="DANIEL SORŠAK"/>
    <m/>
    <n v="1"/>
    <m/>
    <n v="1"/>
    <n v="35000"/>
    <m/>
    <n v="0"/>
    <n v="35000"/>
    <n v="0"/>
    <n v="35000"/>
    <x v="15"/>
    <x v="15"/>
    <x v="1"/>
    <n v="20"/>
    <n v="10"/>
    <n v="0"/>
    <n v="5833.33333333333"/>
    <n v="0"/>
    <n v="5833.33333333333"/>
    <m/>
    <s v=""/>
    <m/>
    <m/>
    <m/>
    <m/>
    <m/>
    <m/>
    <n v="0"/>
    <n v="0"/>
    <n v="0"/>
  </r>
  <r>
    <s v="144."/>
    <m/>
    <s v="ROBOT ZA ČIŠČENJE"/>
    <m/>
    <s v="TS"/>
    <s v="DANIEL SORŠAK"/>
    <n v="1"/>
    <n v="1"/>
    <m/>
    <n v="2"/>
    <n v="20000"/>
    <m/>
    <n v="20000"/>
    <n v="20000"/>
    <n v="0"/>
    <n v="40000"/>
    <x v="2"/>
    <x v="2"/>
    <x v="1"/>
    <n v="20"/>
    <n v="10"/>
    <n v="3333.33333333333"/>
    <n v="3333.33333333333"/>
    <n v="0"/>
    <n v="6666.66666666667"/>
    <m/>
    <s v=""/>
    <m/>
    <m/>
    <m/>
    <m/>
    <m/>
    <m/>
    <n v="0"/>
    <n v="0"/>
    <n v="0"/>
  </r>
  <r>
    <s v="145."/>
    <m/>
    <s v="storitve steklarja"/>
    <m/>
    <s v="TS"/>
    <s v="DANIEL SORŠAK"/>
    <n v="1"/>
    <n v="1"/>
    <m/>
    <n v="2"/>
    <n v="700"/>
    <m/>
    <n v="700"/>
    <n v="700"/>
    <n v="0"/>
    <n v="1400"/>
    <x v="3"/>
    <x v="3"/>
    <x v="1"/>
    <n v="3"/>
    <n v="10"/>
    <n v="17.5"/>
    <n v="17.5"/>
    <n v="0"/>
    <n v="35"/>
    <m/>
    <s v=""/>
    <m/>
    <m/>
    <m/>
    <m/>
    <m/>
    <m/>
    <n v="0"/>
    <n v="0"/>
    <n v="0"/>
  </r>
  <r>
    <s v="146."/>
    <m/>
    <s v="profesi. Indust. Sredstva za dezinfekcijo,odmaševanje, razmaščevanje,mazanje, zaščita…"/>
    <m/>
    <s v="TS"/>
    <s v="DANIEL SORŠAK"/>
    <n v="1"/>
    <n v="1"/>
    <m/>
    <n v="2"/>
    <n v="170"/>
    <m/>
    <n v="170"/>
    <n v="170"/>
    <n v="0"/>
    <n v="340"/>
    <x v="11"/>
    <x v="11"/>
    <x v="0"/>
    <m/>
    <m/>
    <n v="0"/>
    <n v="0"/>
    <n v="0"/>
    <n v="0"/>
    <m/>
    <s v=""/>
    <m/>
    <m/>
    <m/>
    <m/>
    <m/>
    <m/>
    <n v="0"/>
    <n v="0"/>
    <n v="0"/>
  </r>
  <r>
    <s v="147."/>
    <m/>
    <s v="servis in pregled kompenzacija jalove energije"/>
    <m/>
    <s v="TS"/>
    <s v="DANIEL SORŠAK"/>
    <n v="1"/>
    <n v="1"/>
    <m/>
    <n v="2"/>
    <n v="1100"/>
    <m/>
    <n v="1100"/>
    <n v="1100"/>
    <n v="0"/>
    <n v="2200"/>
    <x v="5"/>
    <x v="5"/>
    <x v="0"/>
    <m/>
    <m/>
    <n v="0"/>
    <n v="0"/>
    <n v="0"/>
    <n v="0"/>
    <m/>
    <s v=""/>
    <m/>
    <m/>
    <m/>
    <m/>
    <m/>
    <m/>
    <n v="0"/>
    <n v="0"/>
    <n v="0"/>
  </r>
  <r>
    <s v="148."/>
    <m/>
    <s v="Evakuacijske vzmetnice"/>
    <m/>
    <s v="TS"/>
    <s v="DANIEL SORŠAK"/>
    <n v="2"/>
    <n v="2"/>
    <m/>
    <n v="4"/>
    <n v="700"/>
    <m/>
    <n v="1400"/>
    <n v="1400"/>
    <n v="0"/>
    <n v="2800"/>
    <x v="1"/>
    <x v="1"/>
    <x v="0"/>
    <n v="100"/>
    <n v="12"/>
    <n v="1400"/>
    <n v="1400"/>
    <n v="0"/>
    <n v="2800"/>
    <m/>
    <s v=""/>
    <m/>
    <m/>
    <m/>
    <m/>
    <m/>
    <m/>
    <n v="0"/>
    <n v="0"/>
    <n v="0"/>
  </r>
  <r>
    <s v="149."/>
    <m/>
    <s v="Mesečnik aerobika možganov"/>
    <s v="Čelik"/>
    <s v="SREH"/>
    <s v="NATAŠA PIRŠ"/>
    <n v="1"/>
    <n v="1"/>
    <m/>
    <n v="2"/>
    <n v="50"/>
    <m/>
    <n v="50"/>
    <n v="50"/>
    <n v="0"/>
    <n v="100"/>
    <x v="16"/>
    <x v="16"/>
    <x v="0"/>
    <m/>
    <m/>
    <n v="0"/>
    <n v="0"/>
    <n v="0"/>
    <n v="0"/>
    <m/>
    <s v=""/>
    <m/>
    <m/>
    <m/>
    <m/>
    <m/>
    <m/>
    <n v="0"/>
    <n v="0"/>
    <n v="0"/>
  </r>
  <r>
    <s v="150."/>
    <m/>
    <s v="Letna naročilnica izdelkov Antus"/>
    <s v="Antus d.o.o."/>
    <s v="SREH"/>
    <s v="NATAŠA PIRŠ"/>
    <n v="1"/>
    <n v="1"/>
    <m/>
    <n v="2"/>
    <n v="900"/>
    <m/>
    <n v="900"/>
    <n v="900"/>
    <n v="0"/>
    <n v="1800"/>
    <x v="16"/>
    <x v="16"/>
    <x v="0"/>
    <m/>
    <m/>
    <n v="0"/>
    <n v="0"/>
    <n v="0"/>
    <n v="0"/>
    <m/>
    <s v=""/>
    <m/>
    <m/>
    <m/>
    <m/>
    <m/>
    <m/>
    <n v="0"/>
    <n v="0"/>
    <n v="0"/>
  </r>
  <r>
    <s v="151."/>
    <m/>
    <s v="Letna naročilnica izdelkov in materiala MEGATEKSTIL"/>
    <s v="Megatekstil"/>
    <s v="SREH"/>
    <s v="NATAŠA PIRŠ"/>
    <n v="1"/>
    <n v="1"/>
    <m/>
    <n v="2"/>
    <n v="800"/>
    <m/>
    <n v="800"/>
    <n v="800"/>
    <n v="0"/>
    <n v="1600"/>
    <x v="6"/>
    <x v="6"/>
    <x v="0"/>
    <m/>
    <m/>
    <n v="0"/>
    <n v="0"/>
    <n v="0"/>
    <n v="0"/>
    <m/>
    <s v=""/>
    <m/>
    <m/>
    <m/>
    <m/>
    <m/>
    <m/>
    <n v="0"/>
    <n v="0"/>
    <n v="0"/>
  </r>
  <r>
    <s v="152."/>
    <m/>
    <s v="Prenosni zvočnik z mikrofonom in stojalom "/>
    <m/>
    <s v="SREH"/>
    <s v="NATAŠA PIRŠ"/>
    <n v="1"/>
    <m/>
    <m/>
    <n v="1"/>
    <n v="1000"/>
    <m/>
    <n v="1000"/>
    <n v="0"/>
    <n v="0"/>
    <n v="1000"/>
    <x v="1"/>
    <x v="1"/>
    <x v="0"/>
    <n v="100"/>
    <n v="12"/>
    <n v="1000"/>
    <n v="0"/>
    <n v="0"/>
    <n v="1000"/>
    <m/>
    <s v=""/>
    <m/>
    <m/>
    <m/>
    <m/>
    <m/>
    <m/>
    <n v="0"/>
    <n v="0"/>
    <n v="0"/>
  </r>
  <r>
    <s v="153."/>
    <m/>
    <s v="Mikrofon s stojalom"/>
    <m/>
    <s v="SREH"/>
    <s v="NATAŠA PIRŠ"/>
    <n v="1"/>
    <n v="3"/>
    <m/>
    <n v="4"/>
    <n v="150"/>
    <m/>
    <n v="150"/>
    <n v="450"/>
    <n v="0"/>
    <n v="600"/>
    <x v="1"/>
    <x v="1"/>
    <x v="0"/>
    <n v="100"/>
    <n v="12"/>
    <n v="150"/>
    <n v="450"/>
    <n v="0"/>
    <n v="600"/>
    <m/>
    <s v=""/>
    <m/>
    <m/>
    <m/>
    <m/>
    <m/>
    <m/>
    <n v="0"/>
    <n v="0"/>
    <n v="0"/>
  </r>
  <r>
    <s v="154."/>
    <m/>
    <s v="Ponev za palačinke"/>
    <s v="Inpos"/>
    <s v="SREH"/>
    <s v="NATAŠA PIRŠ"/>
    <m/>
    <n v="1"/>
    <m/>
    <n v="1"/>
    <n v="40"/>
    <m/>
    <n v="0"/>
    <n v="40"/>
    <n v="0"/>
    <n v="40"/>
    <x v="0"/>
    <x v="0"/>
    <x v="0"/>
    <m/>
    <m/>
    <n v="0"/>
    <n v="0"/>
    <n v="0"/>
    <n v="0"/>
    <m/>
    <s v=""/>
    <m/>
    <m/>
    <m/>
    <m/>
    <m/>
    <m/>
    <n v="0"/>
    <n v="0"/>
    <n v="0"/>
  </r>
  <r>
    <s v="155."/>
    <m/>
    <s v="Naprava za izrezovanje in relief Sizzix Big Shot plus A4"/>
    <m/>
    <s v="SREH"/>
    <s v="NATAŠA PIRŠ"/>
    <m/>
    <n v="1"/>
    <m/>
    <n v="1"/>
    <n v="250"/>
    <m/>
    <n v="0"/>
    <n v="250"/>
    <n v="0"/>
    <n v="250"/>
    <x v="1"/>
    <x v="1"/>
    <x v="0"/>
    <n v="100"/>
    <n v="12"/>
    <n v="0"/>
    <n v="250"/>
    <n v="0"/>
    <n v="250"/>
    <m/>
    <s v=""/>
    <m/>
    <m/>
    <m/>
    <m/>
    <m/>
    <m/>
    <n v="0"/>
    <n v="0"/>
    <n v="0"/>
  </r>
  <r>
    <s v="156."/>
    <m/>
    <s v="Nadomestna ploča Sizzix standard 2 kosa"/>
    <m/>
    <s v="SREH"/>
    <s v="NATAŠA PIRŠ"/>
    <n v="2"/>
    <m/>
    <m/>
    <n v="2"/>
    <n v="15"/>
    <m/>
    <n v="30"/>
    <n v="0"/>
    <n v="0"/>
    <n v="30"/>
    <x v="0"/>
    <x v="0"/>
    <x v="0"/>
    <m/>
    <m/>
    <n v="0"/>
    <n v="0"/>
    <n v="0"/>
    <n v="0"/>
    <m/>
    <s v=""/>
    <m/>
    <m/>
    <m/>
    <m/>
    <m/>
    <m/>
    <n v="0"/>
    <n v="0"/>
    <n v="0"/>
  </r>
  <r>
    <s v="157."/>
    <m/>
    <s v="Komplet treh držal za svinčnike"/>
    <s v="Ječnik"/>
    <s v="SREH"/>
    <s v="NATAŠA PIRŠ"/>
    <n v="1"/>
    <m/>
    <m/>
    <n v="1"/>
    <n v="10"/>
    <m/>
    <n v="10"/>
    <n v="0"/>
    <n v="0"/>
    <n v="10"/>
    <x v="17"/>
    <x v="17"/>
    <x v="0"/>
    <m/>
    <m/>
    <n v="0"/>
    <n v="0"/>
    <n v="0"/>
    <n v="0"/>
    <m/>
    <s v=""/>
    <m/>
    <m/>
    <m/>
    <m/>
    <m/>
    <m/>
    <n v="0"/>
    <n v="0"/>
    <n v="0"/>
  </r>
  <r>
    <s v="158."/>
    <m/>
    <s v="Komplet 12-ih držal za gibalno ovirane "/>
    <s v="Ječnik"/>
    <s v="SREH"/>
    <s v="NATAŠA PIRŠ"/>
    <n v="1"/>
    <m/>
    <m/>
    <n v="1"/>
    <n v="40"/>
    <m/>
    <n v="40"/>
    <n v="0"/>
    <n v="0"/>
    <n v="40"/>
    <x v="6"/>
    <x v="6"/>
    <x v="0"/>
    <m/>
    <m/>
    <n v="0"/>
    <n v="0"/>
    <n v="0"/>
    <n v="0"/>
    <m/>
    <s v=""/>
    <m/>
    <m/>
    <m/>
    <m/>
    <m/>
    <m/>
    <n v="0"/>
    <n v="0"/>
    <n v="0"/>
  </r>
  <r>
    <s v="159."/>
    <m/>
    <s v="Gosenica za ogrevanje in krepitev prstov"/>
    <s v="Ječnik"/>
    <s v="SREH"/>
    <s v="NATAŠA PIRŠ"/>
    <n v="1"/>
    <m/>
    <m/>
    <n v="1"/>
    <n v="40"/>
    <m/>
    <n v="40"/>
    <n v="0"/>
    <n v="0"/>
    <n v="40"/>
    <x v="0"/>
    <x v="0"/>
    <x v="0"/>
    <m/>
    <m/>
    <n v="0"/>
    <n v="0"/>
    <n v="0"/>
    <n v="0"/>
    <m/>
    <s v=""/>
    <m/>
    <m/>
    <m/>
    <m/>
    <m/>
    <m/>
    <n v="0"/>
    <n v="0"/>
    <n v="0"/>
  </r>
  <r>
    <s v="160."/>
    <m/>
    <s v="Pripomoček za krepitev prstov"/>
    <s v="Ječnik"/>
    <s v="SREH"/>
    <s v="NATAŠA PIRŠ"/>
    <n v="1"/>
    <m/>
    <m/>
    <n v="1"/>
    <n v="50"/>
    <m/>
    <n v="50"/>
    <n v="0"/>
    <n v="0"/>
    <n v="50"/>
    <x v="0"/>
    <x v="0"/>
    <x v="0"/>
    <m/>
    <m/>
    <n v="0"/>
    <n v="0"/>
    <n v="0"/>
    <n v="0"/>
    <m/>
    <s v=""/>
    <m/>
    <m/>
    <m/>
    <m/>
    <m/>
    <m/>
    <n v="0"/>
    <n v="0"/>
    <n v="0"/>
  </r>
  <r>
    <s v="161."/>
    <m/>
    <s v="Krog za stiskanje, par"/>
    <s v="Ječnik"/>
    <s v="SREH"/>
    <s v="NATAŠA PIRŠ"/>
    <n v="1"/>
    <m/>
    <m/>
    <n v="1"/>
    <n v="40"/>
    <m/>
    <n v="40"/>
    <n v="0"/>
    <n v="0"/>
    <n v="40"/>
    <x v="0"/>
    <x v="0"/>
    <x v="0"/>
    <m/>
    <m/>
    <n v="0"/>
    <n v="0"/>
    <n v="0"/>
    <n v="0"/>
    <m/>
    <s v=""/>
    <m/>
    <m/>
    <m/>
    <m/>
    <m/>
    <m/>
    <n v="0"/>
    <n v="0"/>
    <n v="0"/>
  </r>
  <r>
    <s v="162."/>
    <m/>
    <s v="Komplet žog za gnetenje"/>
    <s v="Ječnik"/>
    <s v="SREH"/>
    <s v="NATAŠA PIRŠ"/>
    <n v="1"/>
    <m/>
    <m/>
    <n v="1"/>
    <n v="35"/>
    <m/>
    <n v="35"/>
    <n v="0"/>
    <n v="0"/>
    <n v="35"/>
    <x v="0"/>
    <x v="0"/>
    <x v="0"/>
    <m/>
    <m/>
    <n v="0"/>
    <n v="0"/>
    <n v="0"/>
    <n v="0"/>
    <m/>
    <s v=""/>
    <m/>
    <m/>
    <m/>
    <m/>
    <m/>
    <m/>
    <n v="0"/>
    <n v="0"/>
    <n v="0"/>
  </r>
  <r>
    <s v="163."/>
    <m/>
    <s v="Deska za presedanje "/>
    <m/>
    <s v="SREH"/>
    <s v="NATAŠA PIRŠ"/>
    <n v="3"/>
    <m/>
    <m/>
    <n v="3"/>
    <n v="35"/>
    <m/>
    <n v="105"/>
    <n v="0"/>
    <n v="0"/>
    <n v="105"/>
    <x v="0"/>
    <x v="0"/>
    <x v="0"/>
    <m/>
    <m/>
    <n v="0"/>
    <n v="0"/>
    <n v="0"/>
    <n v="0"/>
    <m/>
    <s v=""/>
    <m/>
    <m/>
    <m/>
    <m/>
    <m/>
    <m/>
    <n v="0"/>
    <n v="0"/>
    <n v="0"/>
  </r>
  <r>
    <s v="164."/>
    <m/>
    <s v="Vrtljiv talni krožnik za presedanje"/>
    <m/>
    <s v="SREH"/>
    <s v="NATAŠA PIRŠ"/>
    <n v="2"/>
    <m/>
    <m/>
    <n v="2"/>
    <n v="40"/>
    <m/>
    <n v="80"/>
    <n v="0"/>
    <n v="0"/>
    <n v="80"/>
    <x v="0"/>
    <x v="0"/>
    <x v="0"/>
    <m/>
    <m/>
    <n v="0"/>
    <n v="0"/>
    <n v="0"/>
    <n v="0"/>
    <m/>
    <s v=""/>
    <m/>
    <m/>
    <m/>
    <m/>
    <m/>
    <m/>
    <n v="0"/>
    <n v="0"/>
    <n v="0"/>
  </r>
  <r>
    <s v="165."/>
    <m/>
    <s v="Mizica za invalidski voziček"/>
    <m/>
    <s v="SREH"/>
    <s v="NATAŠA PIRŠ"/>
    <n v="5"/>
    <m/>
    <m/>
    <n v="5"/>
    <n v="60"/>
    <m/>
    <n v="300"/>
    <n v="0"/>
    <n v="0"/>
    <n v="300"/>
    <x v="1"/>
    <x v="1"/>
    <x v="0"/>
    <n v="100"/>
    <n v="12"/>
    <n v="300"/>
    <n v="0"/>
    <n v="0"/>
    <n v="300"/>
    <m/>
    <s v=""/>
    <m/>
    <m/>
    <m/>
    <m/>
    <m/>
    <m/>
    <n v="0"/>
    <n v="0"/>
    <n v="0"/>
  </r>
  <r>
    <s v="166."/>
    <m/>
    <s v="Fiksacijski elastični trak širina 10 cm"/>
    <s v="Fizian"/>
    <s v="SREH"/>
    <s v="NATAŠA PIRŠ"/>
    <n v="5"/>
    <n v="10"/>
    <m/>
    <n v="15"/>
    <n v="10"/>
    <m/>
    <n v="50"/>
    <n v="100"/>
    <n v="0"/>
    <n v="150"/>
    <x v="0"/>
    <x v="0"/>
    <x v="0"/>
    <m/>
    <m/>
    <n v="0"/>
    <n v="0"/>
    <n v="0"/>
    <n v="0"/>
    <m/>
    <s v=""/>
    <m/>
    <m/>
    <m/>
    <m/>
    <m/>
    <m/>
    <n v="0"/>
    <n v="0"/>
    <n v="0"/>
  </r>
  <r>
    <s v="167."/>
    <m/>
    <s v="Inhalator"/>
    <m/>
    <s v="SREH"/>
    <s v="NATAŠA PIRŠ"/>
    <m/>
    <n v="2"/>
    <m/>
    <n v="2"/>
    <n v="100"/>
    <m/>
    <n v="0"/>
    <n v="200"/>
    <n v="0"/>
    <n v="200"/>
    <x v="1"/>
    <x v="1"/>
    <x v="0"/>
    <n v="100"/>
    <n v="12"/>
    <n v="0"/>
    <n v="200"/>
    <n v="0"/>
    <n v="200"/>
    <m/>
    <s v=""/>
    <m/>
    <m/>
    <m/>
    <m/>
    <m/>
    <m/>
    <n v="0"/>
    <n v="0"/>
    <n v="0"/>
  </r>
  <r>
    <s v="168."/>
    <m/>
    <s v="Invalidski voziček Thuasne Classic DF+"/>
    <s v="Medprotect"/>
    <s v="SREH"/>
    <s v="NATAŠA PIRŠ"/>
    <n v="20"/>
    <n v="10"/>
    <m/>
    <n v="30"/>
    <n v="230"/>
    <m/>
    <n v="4600"/>
    <n v="2300"/>
    <n v="0"/>
    <n v="6900"/>
    <x v="2"/>
    <x v="2"/>
    <x v="1"/>
    <n v="20"/>
    <n v="10"/>
    <n v="766.666666666667"/>
    <n v="383.333333333333"/>
    <n v="0"/>
    <n v="1150"/>
    <m/>
    <s v=""/>
    <m/>
    <m/>
    <m/>
    <m/>
    <m/>
    <m/>
    <n v="0"/>
    <n v="0"/>
    <n v="0"/>
  </r>
  <r>
    <s v="169."/>
    <m/>
    <s v="Rolator Quatro "/>
    <s v="Medprotect"/>
    <s v="SREH"/>
    <s v="NATAŠA PIRŠ"/>
    <n v="15"/>
    <n v="6"/>
    <m/>
    <n v="21"/>
    <n v="120"/>
    <m/>
    <n v="1800"/>
    <n v="720"/>
    <n v="0"/>
    <n v="2520"/>
    <x v="2"/>
    <x v="2"/>
    <x v="1"/>
    <n v="20"/>
    <n v="10"/>
    <n v="300"/>
    <n v="120"/>
    <n v="0"/>
    <n v="420"/>
    <m/>
    <s v=""/>
    <m/>
    <m/>
    <m/>
    <m/>
    <m/>
    <m/>
    <n v="0"/>
    <n v="0"/>
    <n v="0"/>
  </r>
  <r>
    <s v="170."/>
    <m/>
    <s v="Počivalnik školjkasti stol "/>
    <s v="Medprotect"/>
    <s v="SREH"/>
    <s v="NATAŠA PIRŠ"/>
    <n v="5"/>
    <m/>
    <m/>
    <n v="5"/>
    <n v="1000"/>
    <m/>
    <n v="5000"/>
    <n v="0"/>
    <n v="0"/>
    <n v="5000"/>
    <x v="4"/>
    <x v="4"/>
    <x v="1"/>
    <n v="20"/>
    <n v="10"/>
    <n v="833.333333333333"/>
    <n v="0"/>
    <n v="0"/>
    <n v="833.333333333333"/>
    <m/>
    <s v=""/>
    <m/>
    <m/>
    <m/>
    <m/>
    <m/>
    <m/>
    <n v="0"/>
    <n v="0"/>
    <n v="0"/>
  </r>
  <r>
    <s v="171."/>
    <m/>
    <s v="Elastični trak Thera-Band kolut 45,7 m zelena barva"/>
    <s v="Fizian"/>
    <s v="SREH"/>
    <s v="NATAŠA PIRŠ"/>
    <n v="1"/>
    <m/>
    <m/>
    <n v="1"/>
    <n v="90"/>
    <m/>
    <n v="90"/>
    <n v="0"/>
    <n v="0"/>
    <n v="90"/>
    <x v="0"/>
    <x v="0"/>
    <x v="0"/>
    <m/>
    <m/>
    <n v="0"/>
    <n v="0"/>
    <n v="0"/>
    <n v="0"/>
    <m/>
    <s v=""/>
    <m/>
    <m/>
    <m/>
    <m/>
    <m/>
    <m/>
    <n v="0"/>
    <n v="0"/>
    <n v="0"/>
  </r>
  <r>
    <s v="172."/>
    <m/>
    <s v="Sixtus dream - podbandažni sprej"/>
    <s v="Fizian"/>
    <s v="SREH"/>
    <s v="NATAŠA PIRŠ"/>
    <n v="2"/>
    <m/>
    <m/>
    <n v="2"/>
    <n v="20"/>
    <m/>
    <n v="40"/>
    <n v="0"/>
    <n v="0"/>
    <n v="40"/>
    <x v="6"/>
    <x v="6"/>
    <x v="0"/>
    <m/>
    <m/>
    <n v="0"/>
    <n v="0"/>
    <n v="0"/>
    <n v="0"/>
    <m/>
    <s v=""/>
    <m/>
    <m/>
    <m/>
    <m/>
    <m/>
    <m/>
    <n v="0"/>
    <n v="0"/>
    <n v="0"/>
  </r>
  <r>
    <s v="173."/>
    <m/>
    <s v="Sprehajalna palica - aluminij, zložljiva"/>
    <s v="Medprotect"/>
    <s v="SREH"/>
    <s v="NATAŠA PIRŠ"/>
    <n v="5"/>
    <m/>
    <m/>
    <n v="5"/>
    <n v="20"/>
    <m/>
    <n v="100"/>
    <n v="0"/>
    <n v="0"/>
    <n v="100"/>
    <x v="0"/>
    <x v="0"/>
    <x v="0"/>
    <m/>
    <m/>
    <n v="0"/>
    <n v="0"/>
    <n v="0"/>
    <n v="0"/>
    <m/>
    <s v=""/>
    <m/>
    <m/>
    <m/>
    <m/>
    <m/>
    <m/>
    <n v="0"/>
    <n v="0"/>
    <n v="0"/>
  </r>
  <r>
    <s v="174."/>
    <m/>
    <s v="Theratreiner - motomed"/>
    <s v="Therasport"/>
    <s v="SREH"/>
    <s v="NATAŠA PIRŠ"/>
    <n v="1"/>
    <m/>
    <m/>
    <n v="1"/>
    <n v="3800"/>
    <m/>
    <n v="3800"/>
    <n v="0"/>
    <n v="0"/>
    <n v="3800"/>
    <x v="2"/>
    <x v="2"/>
    <x v="1"/>
    <n v="20"/>
    <n v="10"/>
    <n v="633.333333333333"/>
    <n v="0"/>
    <n v="0"/>
    <n v="633.333333333333"/>
    <m/>
    <s v=""/>
    <m/>
    <m/>
    <m/>
    <m/>
    <m/>
    <m/>
    <n v="0"/>
    <n v="0"/>
    <n v="0"/>
  </r>
  <r>
    <s v="175."/>
    <m/>
    <s v="Obdobni pregledi aparatov (Iskra medical, 1. Servis, Semos, Fabia)"/>
    <m/>
    <s v="SREH"/>
    <s v="NATAŠA PIRŠ"/>
    <n v="1"/>
    <n v="1"/>
    <m/>
    <n v="2"/>
    <n v="1200"/>
    <m/>
    <n v="1200"/>
    <n v="1200"/>
    <n v="0"/>
    <n v="2400"/>
    <x v="5"/>
    <x v="5"/>
    <x v="0"/>
    <m/>
    <m/>
    <n v="0"/>
    <n v="0"/>
    <n v="0"/>
    <n v="0"/>
    <m/>
    <s v=""/>
    <m/>
    <m/>
    <m/>
    <m/>
    <m/>
    <m/>
    <n v="0"/>
    <n v="0"/>
    <n v="0"/>
  </r>
  <r>
    <s v="176."/>
    <m/>
    <s v="Kitanje, beljenje stropov, sten"/>
    <m/>
    <s v="SREH"/>
    <s v="NATAŠA PIRŠ"/>
    <n v="1"/>
    <m/>
    <m/>
    <n v="1"/>
    <n v="3000"/>
    <m/>
    <n v="3000"/>
    <n v="0"/>
    <n v="0"/>
    <n v="3000"/>
    <x v="14"/>
    <x v="14"/>
    <x v="0"/>
    <m/>
    <m/>
    <n v="0"/>
    <n v="0"/>
    <n v="0"/>
    <n v="0"/>
    <m/>
    <s v=""/>
    <m/>
    <m/>
    <m/>
    <m/>
    <m/>
    <m/>
    <n v="0"/>
    <n v="0"/>
    <n v="0"/>
  </r>
  <r>
    <s v="177."/>
    <m/>
    <s v="STOJALO ST.DURABLE DU008401 FLEXIPLUS"/>
    <m/>
    <s v="SS"/>
    <s v="POLONA ŠTULE"/>
    <n v="2"/>
    <n v="1"/>
    <m/>
    <n v="3"/>
    <n v="41.5"/>
    <m/>
    <n v="83"/>
    <n v="41.5"/>
    <n v="0"/>
    <n v="124.5"/>
    <x v="0"/>
    <x v="0"/>
    <x v="0"/>
    <m/>
    <m/>
    <n v="0"/>
    <n v="0"/>
    <n v="0"/>
    <n v="0"/>
    <m/>
    <s v=""/>
    <m/>
    <m/>
    <m/>
    <m/>
    <m/>
    <m/>
    <n v="0"/>
    <n v="0"/>
    <n v="0"/>
  </r>
  <r>
    <s v="178."/>
    <m/>
    <s v="CANVA - program"/>
    <s v="CANVA Pty Ltd "/>
    <s v="SpS"/>
    <s v="MARKO ŽULA"/>
    <n v="1"/>
    <m/>
    <m/>
    <n v="1"/>
    <n v="220"/>
    <m/>
    <n v="220"/>
    <n v="0"/>
    <n v="0"/>
    <n v="220"/>
    <x v="18"/>
    <x v="18"/>
    <x v="0"/>
    <m/>
    <m/>
    <n v="0"/>
    <n v="0"/>
    <n v="0"/>
    <n v="0"/>
    <m/>
    <s v=""/>
    <m/>
    <m/>
    <m/>
    <m/>
    <m/>
    <m/>
    <n v="0"/>
    <n v="0"/>
    <n v="0"/>
  </r>
  <r>
    <s v="179."/>
    <m/>
    <s v="Samostoječi registrator - za personalne mape"/>
    <s v="Papirnica Polonca, Polonca Sedenik Rak s.p."/>
    <s v="SpS"/>
    <s v="MARKO ŽULA"/>
    <n v="210"/>
    <m/>
    <m/>
    <n v="210"/>
    <n v="6"/>
    <m/>
    <n v="1260"/>
    <n v="0"/>
    <n v="0"/>
    <n v="1260"/>
    <x v="12"/>
    <x v="12"/>
    <x v="1"/>
    <n v="12"/>
    <n v="10"/>
    <n v="126"/>
    <n v="0"/>
    <n v="0"/>
    <n v="126"/>
    <m/>
    <s v=""/>
    <m/>
    <m/>
    <m/>
    <m/>
    <m/>
    <m/>
    <n v="0"/>
    <n v="0"/>
    <n v="0"/>
  </r>
  <r>
    <s v="180."/>
    <m/>
    <s v="Tiskalnik Kyocera ECOSYS PA 4000X"/>
    <s v="Coala"/>
    <s v="SpS"/>
    <s v="MARKO ŽULA"/>
    <n v="1"/>
    <n v="1"/>
    <m/>
    <n v="2"/>
    <n v="360"/>
    <m/>
    <n v="360"/>
    <n v="360"/>
    <n v="0"/>
    <n v="720"/>
    <x v="19"/>
    <x v="19"/>
    <x v="1"/>
    <n v="25"/>
    <n v="10"/>
    <n v="75"/>
    <n v="75"/>
    <n v="0"/>
    <n v="150"/>
    <m/>
    <s v=""/>
    <m/>
    <m/>
    <m/>
    <m/>
    <m/>
    <m/>
    <n v="0"/>
    <n v="0"/>
    <n v="0"/>
  </r>
  <r>
    <s v="181."/>
    <m/>
    <s v="Uničevalec dokumentov-rezalec papirja"/>
    <s v="Coala"/>
    <s v="SpS"/>
    <s v="MARKO ŽULA"/>
    <n v="1"/>
    <m/>
    <m/>
    <n v="1"/>
    <n v="300"/>
    <m/>
    <n v="300"/>
    <n v="0"/>
    <n v="0"/>
    <n v="300"/>
    <x v="19"/>
    <x v="19"/>
    <x v="1"/>
    <n v="20"/>
    <n v="10"/>
    <n v="50"/>
    <n v="0"/>
    <n v="0"/>
    <n v="50"/>
    <m/>
    <s v=""/>
    <m/>
    <m/>
    <m/>
    <m/>
    <m/>
    <m/>
    <n v="0"/>
    <n v="0"/>
    <n v="0"/>
  </r>
  <r>
    <s v="182."/>
    <m/>
    <s v="Rezalnik in zgibalnik papirja"/>
    <s v="Coala"/>
    <s v="SpS"/>
    <s v="MARKO ŽULA"/>
    <n v="1"/>
    <m/>
    <m/>
    <n v="1"/>
    <n v="250"/>
    <m/>
    <n v="250"/>
    <n v="0"/>
    <n v="0"/>
    <n v="250"/>
    <x v="1"/>
    <x v="1"/>
    <x v="0"/>
    <n v="100"/>
    <n v="12"/>
    <n v="250"/>
    <n v="0"/>
    <n v="0"/>
    <n v="250"/>
    <m/>
    <s v=""/>
    <m/>
    <m/>
    <m/>
    <m/>
    <m/>
    <m/>
    <n v="0"/>
    <n v="0"/>
    <n v="0"/>
  </r>
  <r>
    <s v="183."/>
    <m/>
    <s v="Regal oz. police za pod pult"/>
    <m/>
    <s v="Rec"/>
    <s v="MARKO ŽULA"/>
    <m/>
    <n v="1"/>
    <m/>
    <n v="1"/>
    <n v="400"/>
    <m/>
    <n v="0"/>
    <n v="400"/>
    <n v="0"/>
    <n v="400"/>
    <x v="4"/>
    <x v="4"/>
    <x v="1"/>
    <n v="12"/>
    <n v="10"/>
    <n v="0"/>
    <n v="40"/>
    <n v="0"/>
    <n v="40"/>
    <m/>
    <s v=""/>
    <m/>
    <m/>
    <m/>
    <m/>
    <m/>
    <m/>
    <n v="0"/>
    <n v="0"/>
    <n v="0"/>
  </r>
  <r>
    <s v="184."/>
    <m/>
    <s v="Mize za jedilnico PRAVOKOTNA"/>
    <m/>
    <s v="Rec"/>
    <s v="MARKO ŽULA"/>
    <m/>
    <n v="6"/>
    <m/>
    <n v="6"/>
    <n v="350"/>
    <m/>
    <n v="0"/>
    <n v="2100"/>
    <n v="0"/>
    <n v="2100"/>
    <x v="4"/>
    <x v="4"/>
    <x v="1"/>
    <n v="12"/>
    <n v="10"/>
    <n v="0"/>
    <n v="210"/>
    <n v="0"/>
    <n v="210"/>
    <m/>
    <s v=""/>
    <m/>
    <m/>
    <m/>
    <m/>
    <m/>
    <m/>
    <n v="0"/>
    <n v="0"/>
    <n v="0"/>
  </r>
  <r>
    <s v="185."/>
    <m/>
    <s v="Monitor DELL P2723D"/>
    <s v="Coala"/>
    <s v="SpS"/>
    <s v="MARKO ŽULA"/>
    <n v="5"/>
    <n v="1"/>
    <m/>
    <n v="6"/>
    <n v="450"/>
    <m/>
    <n v="2250"/>
    <n v="450"/>
    <n v="0"/>
    <n v="2700"/>
    <x v="19"/>
    <x v="19"/>
    <x v="1"/>
    <n v="25"/>
    <n v="10"/>
    <n v="468.75"/>
    <n v="93.75"/>
    <n v="0"/>
    <n v="562.5"/>
    <m/>
    <s v=""/>
    <m/>
    <m/>
    <m/>
    <m/>
    <m/>
    <m/>
    <n v="0"/>
    <n v="0"/>
    <n v="0"/>
  </r>
  <r>
    <s v="186."/>
    <m/>
    <s v="Računalnik DELL Optiflex 7020 MFF"/>
    <s v="Coala"/>
    <s v="SpS"/>
    <s v="MARKO ŽULA"/>
    <n v="5"/>
    <m/>
    <m/>
    <n v="5"/>
    <n v="1080"/>
    <m/>
    <n v="5400"/>
    <n v="0"/>
    <n v="0"/>
    <n v="5400"/>
    <x v="19"/>
    <x v="19"/>
    <x v="1"/>
    <n v="50"/>
    <n v="10"/>
    <n v="2250"/>
    <n v="0"/>
    <n v="0"/>
    <n v="2250"/>
    <m/>
    <s v=""/>
    <m/>
    <m/>
    <m/>
    <m/>
    <m/>
    <m/>
    <n v="0"/>
    <n v="0"/>
    <n v="0"/>
  </r>
  <r>
    <s v="187."/>
    <m/>
    <s v="MS Office 2024 Home and bussines SLO fpp"/>
    <s v="Coala"/>
    <s v="SpS"/>
    <s v="MARKO ŽULA"/>
    <n v="5"/>
    <m/>
    <m/>
    <n v="5"/>
    <n v="313"/>
    <m/>
    <n v="1565"/>
    <n v="0"/>
    <n v="0"/>
    <n v="1565"/>
    <x v="18"/>
    <x v="18"/>
    <x v="0"/>
    <m/>
    <m/>
    <n v="0"/>
    <n v="0"/>
    <n v="0"/>
    <n v="0"/>
    <m/>
    <s v=""/>
    <m/>
    <m/>
    <m/>
    <m/>
    <m/>
    <m/>
    <n v="0"/>
    <n v="0"/>
    <n v="0"/>
  </r>
  <r>
    <s v="188."/>
    <m/>
    <s v="Notebook HP EB860 U5-125U/16GB/SSD 512 GB"/>
    <s v="Coala"/>
    <s v="SpS"/>
    <s v="MARKO ŽULA"/>
    <n v="1"/>
    <m/>
    <m/>
    <n v="1"/>
    <n v="1570"/>
    <m/>
    <n v="1570"/>
    <n v="0"/>
    <n v="0"/>
    <n v="1570"/>
    <x v="19"/>
    <x v="19"/>
    <x v="1"/>
    <n v="50"/>
    <n v="10"/>
    <n v="654.166666666667"/>
    <n v="0"/>
    <n v="0"/>
    <n v="654.166666666667"/>
    <m/>
    <s v=""/>
    <m/>
    <m/>
    <m/>
    <m/>
    <m/>
    <m/>
    <n v="0"/>
    <n v="0"/>
    <n v="0"/>
  </r>
  <r>
    <s v="189."/>
    <m/>
    <s v="Priklopna postaja HP USB-C DOCK G5 100W"/>
    <s v="Coala"/>
    <s v="SpS"/>
    <s v="MARKO ŽULA"/>
    <n v="1"/>
    <m/>
    <m/>
    <n v="1"/>
    <n v="183"/>
    <m/>
    <n v="183"/>
    <n v="0"/>
    <n v="0"/>
    <n v="183"/>
    <x v="19"/>
    <x v="19"/>
    <x v="1"/>
    <n v="25"/>
    <n v="10"/>
    <n v="38.125"/>
    <n v="0"/>
    <n v="0"/>
    <n v="38.125"/>
    <m/>
    <s v=""/>
    <m/>
    <m/>
    <m/>
    <m/>
    <m/>
    <m/>
    <n v="0"/>
    <n v="0"/>
    <n v="0"/>
  </r>
  <r>
    <s v="190."/>
    <m/>
    <s v="Torbica za Notebook"/>
    <s v="Coala"/>
    <s v="SpS"/>
    <s v="MARKO ŽULA"/>
    <n v="1"/>
    <m/>
    <m/>
    <n v="1"/>
    <n v="40"/>
    <m/>
    <n v="40"/>
    <n v="0"/>
    <n v="0"/>
    <n v="40"/>
    <x v="19"/>
    <x v="19"/>
    <x v="1"/>
    <n v="20"/>
    <n v="10"/>
    <n v="6.66666666666667"/>
    <n v="0"/>
    <n v="0"/>
    <n v="6.66666666666667"/>
    <m/>
    <s v=""/>
    <m/>
    <m/>
    <m/>
    <m/>
    <m/>
    <m/>
    <n v="0"/>
    <n v="0"/>
    <n v="0"/>
  </r>
  <r>
    <s v="191."/>
    <m/>
    <s v="Skener CANON DR-C225II"/>
    <s v="Coala"/>
    <s v="SpS"/>
    <s v="MARKO ŽULA"/>
    <n v="1"/>
    <m/>
    <m/>
    <n v="1"/>
    <n v="490"/>
    <m/>
    <n v="490"/>
    <n v="0"/>
    <n v="0"/>
    <n v="490"/>
    <x v="19"/>
    <x v="19"/>
    <x v="1"/>
    <n v="25"/>
    <n v="10"/>
    <n v="102.083333333333"/>
    <n v="0"/>
    <n v="0"/>
    <n v="102.083333333333"/>
    <m/>
    <s v=""/>
    <m/>
    <m/>
    <m/>
    <m/>
    <m/>
    <m/>
    <n v="0"/>
    <n v="0"/>
    <n v="0"/>
  </r>
  <r>
    <s v="192."/>
    <m/>
    <s v="Trdi disk zunanji 4TB wc Elements 3,5&quot;; za DT"/>
    <s v="Coala"/>
    <s v="SpS"/>
    <s v="MARKO ŽULA"/>
    <n v="1"/>
    <m/>
    <m/>
    <n v="1"/>
    <n v="150"/>
    <m/>
    <n v="150"/>
    <n v="0"/>
    <n v="0"/>
    <n v="150"/>
    <x v="19"/>
    <x v="19"/>
    <x v="1"/>
    <n v="25"/>
    <n v="10"/>
    <n v="31.25"/>
    <n v="0"/>
    <n v="0"/>
    <n v="31.25"/>
    <m/>
    <s v=""/>
    <m/>
    <m/>
    <m/>
    <m/>
    <m/>
    <m/>
    <n v="0"/>
    <n v="0"/>
    <n v="0"/>
  </r>
  <r>
    <s v="193."/>
    <m/>
    <s v="Switch aruba 1830-24G JL812A"/>
    <s v="Coala"/>
    <s v="SpS"/>
    <s v="MARKO ŽULA"/>
    <n v="1"/>
    <m/>
    <m/>
    <n v="1"/>
    <n v="205"/>
    <m/>
    <n v="205"/>
    <n v="0"/>
    <n v="0"/>
    <n v="205"/>
    <x v="19"/>
    <x v="19"/>
    <x v="1"/>
    <n v="25"/>
    <n v="10"/>
    <n v="42.7083333333333"/>
    <n v="0"/>
    <n v="0"/>
    <n v="42.7083333333333"/>
    <m/>
    <s v=""/>
    <m/>
    <m/>
    <m/>
    <m/>
    <m/>
    <m/>
    <n v="0"/>
    <n v="0"/>
    <n v="0"/>
  </r>
  <r>
    <s v="194."/>
    <m/>
    <s v="Miška Logitech M705 Marathon"/>
    <s v="Coala"/>
    <s v="SpS"/>
    <s v="MARKO ŽULA"/>
    <n v="5"/>
    <m/>
    <m/>
    <n v="5"/>
    <n v="40"/>
    <m/>
    <n v="200"/>
    <n v="0"/>
    <n v="0"/>
    <n v="200"/>
    <x v="17"/>
    <x v="17"/>
    <x v="0"/>
    <m/>
    <m/>
    <n v="0"/>
    <n v="0"/>
    <n v="0"/>
    <n v="0"/>
    <m/>
    <s v=""/>
    <m/>
    <m/>
    <m/>
    <m/>
    <m/>
    <m/>
    <n v="0"/>
    <n v="0"/>
    <n v="0"/>
  </r>
  <r>
    <s v="195."/>
    <m/>
    <s v="Tipkovnica Logitech K120 usb slo"/>
    <s v="Coala"/>
    <s v="SpS"/>
    <s v="MARKO ŽULA"/>
    <n v="5"/>
    <m/>
    <m/>
    <n v="5"/>
    <n v="20"/>
    <m/>
    <n v="100"/>
    <n v="0"/>
    <n v="0"/>
    <n v="100"/>
    <x v="19"/>
    <x v="19"/>
    <x v="1"/>
    <n v="50"/>
    <n v="10"/>
    <n v="41.6666666666667"/>
    <n v="0"/>
    <n v="0"/>
    <n v="41.6666666666667"/>
    <m/>
    <s v=""/>
    <m/>
    <m/>
    <m/>
    <m/>
    <m/>
    <m/>
    <n v="0"/>
    <n v="0"/>
    <n v="0"/>
  </r>
  <r>
    <s v="196."/>
    <m/>
    <s v="Miška Logitech B100 žica"/>
    <s v="Coala"/>
    <s v="SpS"/>
    <s v="MARKO ŽULA"/>
    <n v="5"/>
    <m/>
    <m/>
    <n v="5"/>
    <n v="10"/>
    <m/>
    <n v="50"/>
    <n v="0"/>
    <n v="0"/>
    <n v="50"/>
    <x v="17"/>
    <x v="17"/>
    <x v="0"/>
    <m/>
    <m/>
    <n v="0"/>
    <n v="0"/>
    <n v="0"/>
    <n v="0"/>
    <m/>
    <s v=""/>
    <m/>
    <m/>
    <m/>
    <m/>
    <m/>
    <m/>
    <n v="0"/>
    <n v="0"/>
    <n v="0"/>
  </r>
  <r>
    <s v="197."/>
    <m/>
    <s v="Miška in tipkovnica v kompletu MK 545"/>
    <s v="Coala"/>
    <s v="SpS"/>
    <s v="MARKO ŽULA"/>
    <n v="5"/>
    <m/>
    <m/>
    <n v="5"/>
    <n v="80"/>
    <m/>
    <n v="400"/>
    <n v="0"/>
    <n v="0"/>
    <n v="400"/>
    <x v="19"/>
    <x v="19"/>
    <x v="1"/>
    <n v="50"/>
    <n v="10"/>
    <n v="166.666666666667"/>
    <n v="0"/>
    <n v="0"/>
    <n v="166.666666666667"/>
    <m/>
    <s v=""/>
    <m/>
    <m/>
    <m/>
    <m/>
    <m/>
    <m/>
    <n v="0"/>
    <n v="0"/>
    <n v="0"/>
  </r>
  <r>
    <s v="198."/>
    <m/>
    <s v="Durable okvir DURAFRAME A4 2/1"/>
    <m/>
    <s v="SpS"/>
    <s v="MARKO ŽULA"/>
    <n v="10"/>
    <n v="10"/>
    <m/>
    <n v="20"/>
    <n v="25"/>
    <m/>
    <n v="250"/>
    <n v="250"/>
    <n v="0"/>
    <n v="500"/>
    <x v="0"/>
    <x v="0"/>
    <x v="0"/>
    <m/>
    <m/>
    <n v="0"/>
    <n v="0"/>
    <n v="0"/>
    <n v="0"/>
    <m/>
    <s v=""/>
    <m/>
    <m/>
    <m/>
    <m/>
    <m/>
    <m/>
    <n v="0"/>
    <n v="0"/>
    <n v="0"/>
  </r>
  <r>
    <s v="199."/>
    <m/>
    <s v="APARAT ZA MERJENJE RR ZAPESTNI "/>
    <m/>
    <s v="SZNO"/>
    <s v="DARJA GRM"/>
    <m/>
    <n v="1"/>
    <m/>
    <n v="1"/>
    <n v="100"/>
    <m/>
    <n v="0"/>
    <n v="100"/>
    <n v="0"/>
    <n v="100"/>
    <x v="2"/>
    <x v="2"/>
    <x v="1"/>
    <n v="20"/>
    <n v="10"/>
    <n v="0"/>
    <n v="16.6666666666667"/>
    <n v="0"/>
    <n v="16.6666666666667"/>
    <m/>
    <s v=""/>
    <m/>
    <m/>
    <m/>
    <m/>
    <m/>
    <m/>
    <m/>
    <m/>
    <m/>
  </r>
  <r>
    <s v="200."/>
    <m/>
    <s v="APARAT ZA MERJENJE RR - A (KOT OMRON)"/>
    <m/>
    <s v="SZNO"/>
    <s v="DARJA GRM"/>
    <n v="10"/>
    <n v="0"/>
    <n v="0"/>
    <n v="10"/>
    <n v="300"/>
    <m/>
    <n v="3000"/>
    <n v="0"/>
    <n v="0"/>
    <n v="3000"/>
    <x v="2"/>
    <x v="2"/>
    <x v="1"/>
    <n v="20"/>
    <n v="10"/>
    <n v="500"/>
    <n v="0"/>
    <n v="0"/>
    <n v="500"/>
    <m/>
    <s v=""/>
    <m/>
    <m/>
    <m/>
    <m/>
    <m/>
    <m/>
    <m/>
    <m/>
    <m/>
  </r>
  <r>
    <s v="201."/>
    <m/>
    <s v="APARAT ZA MERJENJE SPO2 - SATURACIJE - VEČJI "/>
    <m/>
    <s v="SZNO"/>
    <s v="DARJA GRM"/>
    <n v="5"/>
    <n v="0"/>
    <n v="0"/>
    <n v="5"/>
    <n v="400"/>
    <m/>
    <n v="2000"/>
    <n v="0"/>
    <n v="0"/>
    <n v="2000"/>
    <x v="2"/>
    <x v="2"/>
    <x v="1"/>
    <n v="20"/>
    <n v="10"/>
    <n v="333.333333333333"/>
    <n v="0"/>
    <n v="0"/>
    <n v="333.333333333333"/>
    <m/>
    <s v=""/>
    <m/>
    <m/>
    <m/>
    <m/>
    <m/>
    <m/>
    <m/>
    <m/>
    <m/>
  </r>
  <r>
    <s v="202."/>
    <m/>
    <s v="ASPIRATOR  PRENOSNI 3LITRE "/>
    <m/>
    <s v="SZNO"/>
    <s v="DARJA GRM"/>
    <n v="3"/>
    <n v="2"/>
    <m/>
    <n v="5"/>
    <n v="300"/>
    <m/>
    <n v="900"/>
    <n v="600"/>
    <n v="0"/>
    <n v="1500"/>
    <x v="2"/>
    <x v="2"/>
    <x v="1"/>
    <n v="20"/>
    <n v="10"/>
    <n v="150"/>
    <n v="100"/>
    <n v="0"/>
    <n v="250"/>
    <m/>
    <s v=""/>
    <m/>
    <m/>
    <m/>
    <m/>
    <m/>
    <m/>
    <m/>
    <m/>
    <m/>
  </r>
  <r>
    <s v="203."/>
    <m/>
    <s v="APARAT ZA MERJENJE TT - UŠESNI (KOT OMRON"/>
    <m/>
    <s v="SZNO"/>
    <s v="DARJA GRM"/>
    <n v="5"/>
    <n v="5"/>
    <m/>
    <n v="10"/>
    <n v="50"/>
    <m/>
    <n v="250"/>
    <n v="250"/>
    <n v="0"/>
    <n v="500"/>
    <x v="1"/>
    <x v="1"/>
    <x v="0"/>
    <n v="100"/>
    <n v="12"/>
    <n v="250"/>
    <n v="250"/>
    <n v="0"/>
    <n v="500"/>
    <m/>
    <s v=""/>
    <m/>
    <m/>
    <m/>
    <m/>
    <m/>
    <m/>
    <n v="0"/>
    <n v="0"/>
    <n v="0"/>
  </r>
  <r>
    <s v="204."/>
    <m/>
    <s v="TRIXI DVIGALO S TEHTNICO"/>
    <m/>
    <s v="SZNO"/>
    <s v="DARJA GRM"/>
    <n v="2"/>
    <n v="1"/>
    <m/>
    <n v="3"/>
    <n v="6000"/>
    <m/>
    <n v="12000"/>
    <n v="6000"/>
    <n v="0"/>
    <n v="18000"/>
    <x v="2"/>
    <x v="2"/>
    <x v="1"/>
    <n v="20"/>
    <n v="10"/>
    <n v="2000"/>
    <n v="1000"/>
    <n v="0"/>
    <n v="3000"/>
    <m/>
    <s v=""/>
    <m/>
    <m/>
    <m/>
    <m/>
    <m/>
    <m/>
    <n v="0"/>
    <n v="0"/>
    <n v="0"/>
  </r>
  <r>
    <s v="205."/>
    <m/>
    <s v="STOL ZA KOPANJE TRIXI"/>
    <m/>
    <s v="SZNO"/>
    <s v="DARJA GRM"/>
    <n v="2"/>
    <n v="2"/>
    <m/>
    <n v="4"/>
    <m/>
    <m/>
    <n v="0"/>
    <n v="0"/>
    <n v="0"/>
    <n v="0"/>
    <x v="2"/>
    <x v="2"/>
    <x v="1"/>
    <n v="20"/>
    <n v="10"/>
    <n v="0"/>
    <n v="0"/>
    <n v="0"/>
    <n v="0"/>
    <m/>
    <s v=""/>
    <m/>
    <m/>
    <m/>
    <m/>
    <m/>
    <m/>
    <n v="0"/>
    <n v="0"/>
    <n v="0"/>
  </r>
  <r>
    <s v="206."/>
    <m/>
    <s v="STOL ZA KOPANJE PVC"/>
    <m/>
    <s v="SZNO"/>
    <s v="DARJA GRM"/>
    <n v="5"/>
    <n v="5"/>
    <m/>
    <n v="10"/>
    <n v="80"/>
    <m/>
    <n v="400"/>
    <n v="400"/>
    <n v="0"/>
    <n v="800"/>
    <x v="0"/>
    <x v="0"/>
    <x v="0"/>
    <m/>
    <m/>
    <n v="0"/>
    <n v="0"/>
    <n v="0"/>
    <n v="0"/>
    <m/>
    <s v=""/>
    <m/>
    <m/>
    <m/>
    <m/>
    <m/>
    <m/>
    <n v="0"/>
    <n v="0"/>
    <n v="0"/>
  </r>
  <r>
    <s v="207."/>
    <m/>
    <s v="WC POVIŠICA"/>
    <m/>
    <s v="SZNO"/>
    <s v="DARJA GRM"/>
    <n v="10"/>
    <n v="5"/>
    <m/>
    <n v="15"/>
    <n v="60"/>
    <m/>
    <n v="600"/>
    <n v="300"/>
    <n v="0"/>
    <n v="900"/>
    <x v="1"/>
    <x v="1"/>
    <x v="0"/>
    <n v="100"/>
    <n v="12"/>
    <n v="600"/>
    <n v="300"/>
    <n v="0"/>
    <n v="900"/>
    <m/>
    <s v=""/>
    <m/>
    <m/>
    <m/>
    <m/>
    <m/>
    <m/>
    <n v="0"/>
    <n v="0"/>
    <n v="0"/>
  </r>
  <r>
    <s v="208."/>
    <m/>
    <s v="NAPIHLJIVI UMIVALNIK Z VREČKO ZA UMIVANJE GLAVE"/>
    <m/>
    <s v="SZNO"/>
    <s v="DARJA GRM"/>
    <n v="5"/>
    <n v="5"/>
    <n v="10"/>
    <n v="20"/>
    <n v="30"/>
    <m/>
    <n v="150"/>
    <n v="150"/>
    <n v="300"/>
    <n v="600"/>
    <x v="6"/>
    <x v="6"/>
    <x v="0"/>
    <m/>
    <m/>
    <n v="0"/>
    <n v="0"/>
    <n v="0"/>
    <n v="0"/>
    <m/>
    <s v=""/>
    <m/>
    <m/>
    <m/>
    <m/>
    <m/>
    <m/>
    <n v="0"/>
    <n v="0"/>
    <n v="0"/>
  </r>
  <r>
    <s v="209."/>
    <m/>
    <s v="NOČNA POSODA - KOVINSKA - ROSFREI"/>
    <m/>
    <s v="SZNO"/>
    <s v="DARJA GRM"/>
    <n v="3"/>
    <n v="2"/>
    <m/>
    <n v="5"/>
    <n v="60"/>
    <m/>
    <n v="180"/>
    <n v="120"/>
    <n v="0"/>
    <n v="300"/>
    <x v="1"/>
    <x v="1"/>
    <x v="0"/>
    <n v="100"/>
    <n v="12"/>
    <n v="180"/>
    <n v="120"/>
    <n v="0"/>
    <n v="300"/>
    <m/>
    <s v=""/>
    <m/>
    <m/>
    <m/>
    <m/>
    <m/>
    <m/>
    <n v="0"/>
    <n v="0"/>
    <n v="0"/>
  </r>
  <r>
    <s v="210."/>
    <m/>
    <s v="FIKSACIJSKI PASOVI ZA INV.VOZIČEK"/>
    <m/>
    <s v="SZNO"/>
    <s v="DARJA GRM"/>
    <n v="5"/>
    <n v="5"/>
    <m/>
    <n v="10"/>
    <n v="50"/>
    <m/>
    <n v="250"/>
    <n v="250"/>
    <n v="0"/>
    <n v="500"/>
    <x v="1"/>
    <x v="1"/>
    <x v="0"/>
    <n v="100"/>
    <n v="12"/>
    <n v="250"/>
    <n v="250"/>
    <n v="0"/>
    <n v="500"/>
    <m/>
    <s v=""/>
    <m/>
    <m/>
    <m/>
    <m/>
    <m/>
    <m/>
    <n v="0"/>
    <n v="0"/>
    <n v="0"/>
  </r>
  <r>
    <s v="211."/>
    <m/>
    <s v="FIKSACIJSKI PASOVI ZA POSTELJO"/>
    <m/>
    <s v="SZNO"/>
    <s v="DARJA GRM"/>
    <n v="2"/>
    <n v="2"/>
    <m/>
    <n v="4"/>
    <n v="100"/>
    <m/>
    <n v="200"/>
    <n v="200"/>
    <n v="0"/>
    <n v="400"/>
    <x v="1"/>
    <x v="1"/>
    <x v="0"/>
    <n v="100"/>
    <n v="12"/>
    <n v="200"/>
    <n v="200"/>
    <n v="0"/>
    <n v="400"/>
    <m/>
    <s v=""/>
    <m/>
    <m/>
    <m/>
    <m/>
    <m/>
    <m/>
    <n v="0"/>
    <n v="0"/>
    <n v="0"/>
  </r>
  <r>
    <s v="212."/>
    <m/>
    <s v="MREŽA ZA KOPANJE TRIXI XL"/>
    <m/>
    <s v="SZNO"/>
    <s v="DARJA GRM"/>
    <n v="10"/>
    <n v="6"/>
    <m/>
    <n v="16"/>
    <n v="250"/>
    <m/>
    <n v="2500"/>
    <n v="1500"/>
    <n v="0"/>
    <n v="4000"/>
    <x v="2"/>
    <x v="2"/>
    <x v="1"/>
    <n v="20"/>
    <n v="10"/>
    <n v="416.666666666667"/>
    <n v="250"/>
    <n v="0"/>
    <n v="666.666666666667"/>
    <m/>
    <s v=""/>
    <m/>
    <m/>
    <m/>
    <m/>
    <m/>
    <m/>
    <n v="0"/>
    <n v="0"/>
    <n v="0"/>
  </r>
  <r>
    <s v="213."/>
    <m/>
    <s v="MREŽA ZA KOPANJE TRIXI L"/>
    <m/>
    <s v="SZNO"/>
    <s v="DARJA GRM"/>
    <n v="10"/>
    <n v="6"/>
    <m/>
    <n v="16"/>
    <n v="250"/>
    <m/>
    <n v="2500"/>
    <n v="1500"/>
    <n v="0"/>
    <n v="4000"/>
    <x v="2"/>
    <x v="2"/>
    <x v="1"/>
    <n v="20"/>
    <n v="10"/>
    <n v="416.666666666667"/>
    <n v="250"/>
    <n v="0"/>
    <n v="666.666666666667"/>
    <m/>
    <s v=""/>
    <m/>
    <m/>
    <m/>
    <m/>
    <m/>
    <m/>
    <n v="0"/>
    <n v="0"/>
    <n v="0"/>
  </r>
  <r>
    <s v="214."/>
    <m/>
    <s v="MREŽA ZA KOPANJE TRIXI M"/>
    <m/>
    <s v="SZNO"/>
    <s v="DARJA GRM"/>
    <n v="10"/>
    <n v="6"/>
    <m/>
    <n v="16"/>
    <n v="250"/>
    <m/>
    <n v="2500"/>
    <n v="1500"/>
    <n v="0"/>
    <n v="4000"/>
    <x v="2"/>
    <x v="2"/>
    <x v="1"/>
    <n v="20"/>
    <n v="10"/>
    <n v="416.666666666667"/>
    <n v="250"/>
    <n v="0"/>
    <n v="666.666666666667"/>
    <m/>
    <s v=""/>
    <m/>
    <m/>
    <m/>
    <m/>
    <m/>
    <m/>
    <n v="0"/>
    <n v="0"/>
    <n v="0"/>
  </r>
  <r>
    <s v="215."/>
    <m/>
    <s v="MREŽA ZA KOPANJE TRIXI S"/>
    <m/>
    <s v="SZNO"/>
    <s v="DARJA GRM"/>
    <n v="4"/>
    <n v="3"/>
    <m/>
    <n v="7"/>
    <n v="250"/>
    <m/>
    <n v="1000"/>
    <n v="750"/>
    <n v="0"/>
    <n v="1750"/>
    <x v="2"/>
    <x v="2"/>
    <x v="1"/>
    <n v="20"/>
    <n v="10"/>
    <n v="166.666666666667"/>
    <n v="125"/>
    <n v="0"/>
    <n v="291.666666666667"/>
    <m/>
    <s v=""/>
    <m/>
    <m/>
    <m/>
    <m/>
    <m/>
    <m/>
    <n v="0"/>
    <n v="0"/>
    <n v="0"/>
  </r>
  <r>
    <s v="216."/>
    <m/>
    <s v="MREŽA ZA SEDENJE TRIXI XL"/>
    <m/>
    <s v="SZNO"/>
    <s v="DARJA GRM"/>
    <n v="5"/>
    <n v="2"/>
    <m/>
    <n v="7"/>
    <n v="250"/>
    <m/>
    <n v="1250"/>
    <n v="500"/>
    <n v="0"/>
    <n v="1750"/>
    <x v="2"/>
    <x v="2"/>
    <x v="1"/>
    <n v="20"/>
    <n v="10"/>
    <n v="208.333333333333"/>
    <n v="83.3333333333333"/>
    <n v="0"/>
    <n v="291.666666666667"/>
    <m/>
    <s v=""/>
    <m/>
    <m/>
    <m/>
    <m/>
    <m/>
    <m/>
    <n v="0"/>
    <n v="0"/>
    <n v="0"/>
  </r>
  <r>
    <s v="217."/>
    <m/>
    <s v="MREŽA ZA SEDENJE TRIXI L"/>
    <m/>
    <s v="SZNO"/>
    <s v="DARJA GRM"/>
    <n v="2"/>
    <n v="2"/>
    <m/>
    <n v="4"/>
    <n v="250"/>
    <m/>
    <n v="500"/>
    <n v="500"/>
    <n v="0"/>
    <n v="1000"/>
    <x v="2"/>
    <x v="2"/>
    <x v="1"/>
    <n v="20"/>
    <n v="10"/>
    <n v="83.3333333333333"/>
    <n v="83.3333333333333"/>
    <n v="0"/>
    <n v="166.666666666667"/>
    <m/>
    <s v=""/>
    <m/>
    <m/>
    <m/>
    <m/>
    <m/>
    <m/>
    <n v="0"/>
    <n v="0"/>
    <n v="0"/>
  </r>
  <r>
    <s v="218."/>
    <m/>
    <s v="MREŽA ZA SEDENJE TRIXI M"/>
    <m/>
    <s v="SZNO"/>
    <s v="DARJA GRM"/>
    <n v="1"/>
    <n v="1"/>
    <m/>
    <n v="2"/>
    <n v="250"/>
    <m/>
    <n v="250"/>
    <n v="250"/>
    <n v="0"/>
    <n v="500"/>
    <x v="2"/>
    <x v="2"/>
    <x v="1"/>
    <n v="20"/>
    <n v="10"/>
    <n v="41.6666666666667"/>
    <n v="41.6666666666667"/>
    <n v="0"/>
    <n v="83.3333333333333"/>
    <m/>
    <s v=""/>
    <m/>
    <m/>
    <m/>
    <m/>
    <m/>
    <m/>
    <n v="0"/>
    <n v="0"/>
    <n v="0"/>
  </r>
  <r>
    <s v="219."/>
    <m/>
    <s v="MREŽA ZA SEDENJE TRIXI S"/>
    <m/>
    <s v="SZNO"/>
    <s v="DARJA GRM"/>
    <n v="1"/>
    <n v="1"/>
    <m/>
    <n v="2"/>
    <n v="250"/>
    <m/>
    <n v="250"/>
    <n v="250"/>
    <n v="0"/>
    <n v="500"/>
    <x v="2"/>
    <x v="2"/>
    <x v="1"/>
    <n v="20"/>
    <n v="10"/>
    <n v="41.6666666666667"/>
    <n v="41.6666666666667"/>
    <n v="0"/>
    <n v="83.3333333333333"/>
    <m/>
    <s v=""/>
    <m/>
    <m/>
    <m/>
    <m/>
    <m/>
    <m/>
    <n v="0"/>
    <n v="0"/>
    <n v="0"/>
  </r>
  <r>
    <s v="220."/>
    <m/>
    <s v="STETOSKOP "/>
    <m/>
    <s v="SZNO"/>
    <s v="DARJA GRM"/>
    <n v="2"/>
    <n v="2"/>
    <m/>
    <n v="4"/>
    <n v="100"/>
    <m/>
    <n v="200"/>
    <n v="200"/>
    <n v="0"/>
    <n v="400"/>
    <x v="1"/>
    <x v="1"/>
    <x v="0"/>
    <n v="100"/>
    <n v="12"/>
    <n v="200"/>
    <n v="200"/>
    <n v="0"/>
    <n v="400"/>
    <m/>
    <s v=""/>
    <m/>
    <m/>
    <m/>
    <m/>
    <m/>
    <m/>
    <n v="0"/>
    <n v="0"/>
    <n v="0"/>
  </r>
  <r>
    <s v="221."/>
    <m/>
    <s v="PREGLEDNA LUČKA KOT PISALO"/>
    <m/>
    <s v="SZNO"/>
    <s v="DARJA GRM"/>
    <n v="2"/>
    <n v="2"/>
    <m/>
    <n v="4"/>
    <n v="20"/>
    <m/>
    <n v="40"/>
    <n v="40"/>
    <n v="0"/>
    <n v="80"/>
    <x v="0"/>
    <x v="0"/>
    <x v="0"/>
    <m/>
    <m/>
    <n v="0"/>
    <n v="0"/>
    <n v="0"/>
    <n v="0"/>
    <m/>
    <s v=""/>
    <m/>
    <m/>
    <m/>
    <m/>
    <m/>
    <m/>
    <n v="0"/>
    <n v="0"/>
    <n v="0"/>
  </r>
  <r>
    <s v="222."/>
    <m/>
    <s v="ELEKTRIČNE POSTELJE NIZKE Z MOŽNOSTJO PODALJŠANJA 50 CM 200X90CM"/>
    <m/>
    <s v="SZNO"/>
    <s v="DARJA GRM"/>
    <n v="30"/>
    <n v="5"/>
    <m/>
    <n v="35"/>
    <n v="1500"/>
    <m/>
    <n v="45000"/>
    <n v="7500"/>
    <n v="0"/>
    <n v="52500"/>
    <x v="4"/>
    <x v="4"/>
    <x v="1"/>
    <n v="12"/>
    <n v="10"/>
    <n v="4500"/>
    <n v="750"/>
    <n v="0"/>
    <n v="5250"/>
    <m/>
    <s v=""/>
    <m/>
    <m/>
    <m/>
    <m/>
    <m/>
    <m/>
    <n v="0"/>
    <n v="0"/>
    <n v="0"/>
  </r>
  <r>
    <s v="223."/>
    <m/>
    <s v="VZMETNICA 200X90 CM "/>
    <m/>
    <s v="SZNO"/>
    <s v="DARJA GRM"/>
    <n v="40"/>
    <m/>
    <m/>
    <n v="40"/>
    <n v="120.9"/>
    <m/>
    <n v="4836"/>
    <n v="0"/>
    <n v="0"/>
    <n v="4836"/>
    <x v="1"/>
    <x v="1"/>
    <x v="0"/>
    <n v="100"/>
    <n v="12"/>
    <n v="4836"/>
    <n v="0"/>
    <n v="0"/>
    <n v="4836"/>
    <m/>
    <s v=""/>
    <m/>
    <m/>
    <m/>
    <m/>
    <m/>
    <m/>
    <n v="0"/>
    <n v="0"/>
    <n v="0"/>
  </r>
  <r>
    <s v="224."/>
    <m/>
    <s v="SERVIRNE MIZICE 60X90 CM"/>
    <m/>
    <s v="SZNO"/>
    <s v="DARJA GRM"/>
    <n v="25"/>
    <n v="20"/>
    <m/>
    <n v="45"/>
    <n v="80"/>
    <m/>
    <n v="2000"/>
    <n v="1600"/>
    <n v="0"/>
    <n v="3600"/>
    <x v="4"/>
    <x v="4"/>
    <x v="1"/>
    <n v="12"/>
    <n v="10"/>
    <n v="200"/>
    <n v="160"/>
    <n v="0"/>
    <n v="360"/>
    <m/>
    <s v=""/>
    <m/>
    <m/>
    <m/>
    <m/>
    <m/>
    <m/>
    <n v="0"/>
    <n v="0"/>
    <n v="0"/>
  </r>
  <r>
    <s v="225."/>
    <m/>
    <s v="INFUZIJSKA STOJALA SAMOSTOJNA NA KOLESIH"/>
    <m/>
    <s v="SZNO"/>
    <s v="DARJA GRM"/>
    <n v="5"/>
    <n v="5"/>
    <m/>
    <n v="10"/>
    <n v="60"/>
    <m/>
    <n v="300"/>
    <n v="300"/>
    <n v="0"/>
    <n v="600"/>
    <x v="1"/>
    <x v="1"/>
    <x v="0"/>
    <n v="100"/>
    <n v="12"/>
    <n v="300"/>
    <n v="300"/>
    <n v="0"/>
    <n v="600"/>
    <m/>
    <s v=""/>
    <m/>
    <m/>
    <m/>
    <m/>
    <m/>
    <m/>
    <n v="0"/>
    <n v="0"/>
    <n v="0"/>
  </r>
  <r>
    <s v="226."/>
    <m/>
    <s v="ANTIDEKUBITUSNE BLAZINE REPOUSE"/>
    <m/>
    <s v="SZNO"/>
    <s v="DARJA GRM"/>
    <n v="40"/>
    <n v="30"/>
    <m/>
    <n v="70"/>
    <n v="150"/>
    <m/>
    <n v="6000"/>
    <n v="4500"/>
    <n v="0"/>
    <n v="10500"/>
    <x v="1"/>
    <x v="1"/>
    <x v="0"/>
    <n v="100"/>
    <n v="12"/>
    <n v="6000"/>
    <n v="4500"/>
    <n v="0"/>
    <n v="10500"/>
    <m/>
    <s v=""/>
    <m/>
    <m/>
    <m/>
    <m/>
    <m/>
    <m/>
    <n v="0"/>
    <n v="0"/>
    <n v="0"/>
  </r>
  <r>
    <s v="227."/>
    <m/>
    <s v="ANTIDEKUBITUSNE BLAZINE ZA VOZIČEK 40X40 CM"/>
    <m/>
    <s v="SZNO"/>
    <s v="DARJA GRM"/>
    <n v="10"/>
    <n v="10"/>
    <m/>
    <n v="20"/>
    <n v="100"/>
    <m/>
    <n v="1000"/>
    <n v="1000"/>
    <n v="0"/>
    <n v="2000"/>
    <x v="1"/>
    <x v="1"/>
    <x v="0"/>
    <n v="100"/>
    <n v="12"/>
    <n v="1000"/>
    <n v="1000"/>
    <n v="0"/>
    <n v="2000"/>
    <m/>
    <s v=""/>
    <m/>
    <m/>
    <m/>
    <m/>
    <m/>
    <m/>
    <n v="0"/>
    <n v="0"/>
    <n v="0"/>
  </r>
  <r>
    <s v="228."/>
    <m/>
    <s v="POČIVALNIKI RUMENI JAJČKA (VIŠNJA RDEČA ZDAJ)"/>
    <m/>
    <s v="SZNO"/>
    <s v="DARJA GRM"/>
    <m/>
    <n v="5"/>
    <m/>
    <n v="5"/>
    <n v="1000"/>
    <m/>
    <n v="0"/>
    <n v="5000"/>
    <n v="0"/>
    <n v="5000"/>
    <x v="4"/>
    <x v="4"/>
    <x v="1"/>
    <n v="20"/>
    <n v="10"/>
    <n v="0"/>
    <n v="833.333333333333"/>
    <n v="0"/>
    <n v="833.333333333333"/>
    <m/>
    <s v=""/>
    <m/>
    <m/>
    <m/>
    <m/>
    <m/>
    <m/>
    <n v="0"/>
    <n v="0"/>
    <n v="0"/>
  </r>
  <r>
    <s v="229."/>
    <m/>
    <s v="SEDEŽNA 250X80 CM, GLOBINA 60 CM - SIVA - FG"/>
    <m/>
    <s v="SZNO"/>
    <s v="DARJA GRM"/>
    <m/>
    <n v="1"/>
    <m/>
    <n v="1"/>
    <n v="2500"/>
    <m/>
    <n v="0"/>
    <n v="2500"/>
    <n v="0"/>
    <n v="2500"/>
    <x v="4"/>
    <x v="4"/>
    <x v="1"/>
    <n v="12"/>
    <n v="10"/>
    <n v="0"/>
    <n v="250"/>
    <n v="0"/>
    <n v="250"/>
    <m/>
    <s v=""/>
    <m/>
    <m/>
    <m/>
    <m/>
    <m/>
    <m/>
    <n v="0"/>
    <n v="0"/>
    <n v="0"/>
  </r>
  <r>
    <s v="230."/>
    <m/>
    <s v="SEDEŽNA 160X60  CM, GLOBINA 65 CM - TEMNO RDEČA - CDE"/>
    <m/>
    <s v="SZNO"/>
    <s v="DARJA GRM"/>
    <m/>
    <n v="1"/>
    <m/>
    <n v="1"/>
    <n v="2000"/>
    <m/>
    <n v="0"/>
    <n v="2000"/>
    <n v="0"/>
    <n v="2000"/>
    <x v="4"/>
    <x v="4"/>
    <x v="1"/>
    <n v="12"/>
    <n v="10"/>
    <n v="0"/>
    <n v="200"/>
    <n v="0"/>
    <n v="200"/>
    <m/>
    <s v=""/>
    <m/>
    <m/>
    <m/>
    <m/>
    <m/>
    <m/>
    <n v="0"/>
    <n v="0"/>
    <n v="0"/>
  </r>
  <r>
    <s v="231."/>
    <m/>
    <s v="TISKALNIK - CDE+DARJA GRM (TISK+SKAN)"/>
    <m/>
    <s v="SZNO"/>
    <s v="DARJA GRM"/>
    <n v="1"/>
    <n v="1"/>
    <m/>
    <n v="2"/>
    <n v="100"/>
    <m/>
    <n v="100"/>
    <n v="100"/>
    <n v="0"/>
    <n v="200"/>
    <x v="19"/>
    <x v="19"/>
    <x v="1"/>
    <n v="25"/>
    <n v="10"/>
    <n v="20.8333333333333"/>
    <n v="20.8333333333333"/>
    <n v="0"/>
    <n v="41.6666666666667"/>
    <m/>
    <s v=""/>
    <m/>
    <m/>
    <m/>
    <m/>
    <m/>
    <m/>
    <n v="0"/>
    <n v="0"/>
    <n v="0"/>
  </r>
  <r>
    <s v="232."/>
    <m/>
    <s v="ŠKARJE UKRIVLJENE - PREVEZI"/>
    <m/>
    <s v="SZNO"/>
    <s v="DARJA GRM"/>
    <n v="10"/>
    <n v="5"/>
    <m/>
    <n v="15"/>
    <n v="20"/>
    <m/>
    <n v="200"/>
    <n v="100"/>
    <n v="0"/>
    <n v="300"/>
    <x v="1"/>
    <x v="1"/>
    <x v="0"/>
    <n v="100"/>
    <n v="12"/>
    <n v="200"/>
    <n v="100"/>
    <n v="0"/>
    <n v="300"/>
    <m/>
    <s v=""/>
    <m/>
    <m/>
    <m/>
    <m/>
    <m/>
    <m/>
    <n v="0"/>
    <n v="0"/>
    <n v="0"/>
  </r>
  <r>
    <s v="233."/>
    <m/>
    <s v="ŠKARJE RAVNE "/>
    <m/>
    <s v="SZNO"/>
    <s v="DARJA GRM"/>
    <n v="10"/>
    <n v="5"/>
    <n v="5"/>
    <n v="20"/>
    <n v="15"/>
    <m/>
    <n v="150"/>
    <n v="75"/>
    <n v="75"/>
    <n v="300"/>
    <x v="1"/>
    <x v="1"/>
    <x v="0"/>
    <n v="100"/>
    <n v="12"/>
    <n v="150"/>
    <n v="75"/>
    <n v="75"/>
    <n v="300"/>
    <m/>
    <s v=""/>
    <m/>
    <m/>
    <m/>
    <m/>
    <m/>
    <m/>
    <n v="0"/>
    <n v="0"/>
    <n v="0"/>
  </r>
  <r>
    <s v="234."/>
    <m/>
    <s v="KLEŠČE ZA NOHTE"/>
    <m/>
    <s v="SZNO"/>
    <s v="DARJA GRM"/>
    <n v="5"/>
    <n v="5"/>
    <n v="5"/>
    <n v="15"/>
    <n v="20"/>
    <m/>
    <n v="100"/>
    <n v="100"/>
    <n v="100"/>
    <n v="300"/>
    <x v="1"/>
    <x v="1"/>
    <x v="0"/>
    <n v="100"/>
    <n v="12"/>
    <n v="100"/>
    <n v="100"/>
    <n v="100"/>
    <n v="300"/>
    <m/>
    <s v=""/>
    <m/>
    <m/>
    <m/>
    <m/>
    <m/>
    <m/>
    <n v="0"/>
    <n v="0"/>
    <n v="0"/>
  </r>
  <r>
    <s v="235."/>
    <m/>
    <s v="TABLICE ZA ZDRAVILA MODRE"/>
    <m/>
    <s v="SZNO"/>
    <s v="DARJA GRM"/>
    <n v="100"/>
    <n v="100"/>
    <m/>
    <n v="200"/>
    <n v="5"/>
    <m/>
    <n v="500"/>
    <n v="500"/>
    <n v="0"/>
    <n v="1000"/>
    <x v="6"/>
    <x v="6"/>
    <x v="0"/>
    <m/>
    <m/>
    <n v="0"/>
    <n v="0"/>
    <n v="0"/>
    <n v="0"/>
    <m/>
    <s v=""/>
    <m/>
    <m/>
    <m/>
    <m/>
    <m/>
    <m/>
    <n v="0"/>
    <n v="0"/>
    <n v="0"/>
  </r>
  <r>
    <s v="236."/>
    <m/>
    <s v="TASA ZA TABLICE "/>
    <m/>
    <s v="SZNO"/>
    <s v="DARJA GRM"/>
    <n v="10"/>
    <n v="10"/>
    <m/>
    <n v="20"/>
    <n v="30"/>
    <m/>
    <n v="300"/>
    <n v="300"/>
    <n v="0"/>
    <n v="600"/>
    <x v="0"/>
    <x v="0"/>
    <x v="0"/>
    <m/>
    <m/>
    <n v="0"/>
    <n v="0"/>
    <n v="0"/>
    <n v="0"/>
    <m/>
    <s v=""/>
    <m/>
    <m/>
    <m/>
    <m/>
    <m/>
    <m/>
    <n v="0"/>
    <n v="0"/>
    <n v="0"/>
  </r>
  <r>
    <s v="237."/>
    <m/>
    <s v="TEHTNICA ZA MERJENJE TT - ELEKTRONSKA"/>
    <m/>
    <s v="SZNO"/>
    <s v="DARJA GRM"/>
    <n v="3"/>
    <n v="2"/>
    <m/>
    <n v="5"/>
    <n v="50"/>
    <m/>
    <n v="150"/>
    <n v="100"/>
    <n v="0"/>
    <n v="250"/>
    <x v="1"/>
    <x v="1"/>
    <x v="0"/>
    <n v="100"/>
    <n v="12"/>
    <n v="150"/>
    <n v="100"/>
    <n v="0"/>
    <n v="250"/>
    <m/>
    <s v=""/>
    <m/>
    <m/>
    <m/>
    <m/>
    <m/>
    <m/>
    <n v="0"/>
    <n v="0"/>
    <n v="0"/>
  </r>
  <r>
    <s v="238."/>
    <m/>
    <s v="BRIZGALKA ZA IZPIRANJE UŠES"/>
    <m/>
    <s v="SZNO"/>
    <s v="DARJA GRM"/>
    <n v="2"/>
    <n v="1"/>
    <m/>
    <n v="3"/>
    <n v="100"/>
    <m/>
    <n v="200"/>
    <n v="100"/>
    <n v="0"/>
    <n v="300"/>
    <x v="1"/>
    <x v="1"/>
    <x v="0"/>
    <n v="100"/>
    <n v="12"/>
    <n v="200"/>
    <n v="100"/>
    <n v="0"/>
    <n v="300"/>
    <m/>
    <s v=""/>
    <m/>
    <m/>
    <m/>
    <m/>
    <m/>
    <m/>
    <n v="0"/>
    <n v="0"/>
    <n v="0"/>
  </r>
  <r>
    <s v="239."/>
    <m/>
    <s v="KOŠ S STOPALKO 20 L"/>
    <m/>
    <s v="SZNO"/>
    <s v="DARJA GRM"/>
    <n v="5"/>
    <n v="5"/>
    <m/>
    <n v="10"/>
    <n v="30"/>
    <m/>
    <n v="150"/>
    <n v="150"/>
    <n v="0"/>
    <n v="300"/>
    <x v="1"/>
    <x v="1"/>
    <x v="0"/>
    <n v="100"/>
    <n v="12"/>
    <n v="150"/>
    <n v="150"/>
    <n v="0"/>
    <n v="300"/>
    <m/>
    <s v=""/>
    <m/>
    <m/>
    <m/>
    <m/>
    <m/>
    <m/>
    <n v="0"/>
    <n v="0"/>
    <n v="0"/>
  </r>
  <r>
    <s v="240."/>
    <m/>
    <s v="REZALNIK DOKUMENTOV - AMBULANTE"/>
    <m/>
    <s v="SZNO"/>
    <s v="DARJA GRM"/>
    <n v="3"/>
    <n v="3"/>
    <m/>
    <n v="6"/>
    <n v="50"/>
    <m/>
    <n v="150"/>
    <n v="150"/>
    <n v="0"/>
    <n v="300"/>
    <x v="1"/>
    <x v="1"/>
    <x v="0"/>
    <n v="100"/>
    <n v="12"/>
    <n v="150"/>
    <n v="150"/>
    <n v="0"/>
    <n v="300"/>
    <m/>
    <s v=""/>
    <m/>
    <m/>
    <m/>
    <m/>
    <m/>
    <m/>
    <n v="0"/>
    <n v="0"/>
    <n v="0"/>
  </r>
  <r>
    <s v="241."/>
    <m/>
    <s v="APARAT ZA PLASTIFICIRANJE"/>
    <m/>
    <s v="SZNO"/>
    <s v="DARJA GRM"/>
    <n v="3"/>
    <n v="3"/>
    <m/>
    <n v="6"/>
    <n v="50"/>
    <m/>
    <n v="150"/>
    <n v="150"/>
    <n v="0"/>
    <n v="300"/>
    <x v="1"/>
    <x v="1"/>
    <x v="0"/>
    <n v="100"/>
    <n v="12"/>
    <n v="150"/>
    <n v="150"/>
    <n v="0"/>
    <n v="300"/>
    <m/>
    <s v=""/>
    <m/>
    <m/>
    <m/>
    <m/>
    <m/>
    <m/>
    <n v="0"/>
    <n v="0"/>
    <n v="0"/>
  </r>
  <r>
    <s v="242."/>
    <m/>
    <s v="MAGNETNA TABLA  100X80 CM"/>
    <m/>
    <s v="SZNO"/>
    <s v="DARJA GRM"/>
    <n v="1"/>
    <n v="1"/>
    <m/>
    <n v="2"/>
    <n v="250"/>
    <m/>
    <n v="250"/>
    <n v="250"/>
    <n v="0"/>
    <n v="500"/>
    <x v="1"/>
    <x v="1"/>
    <x v="0"/>
    <n v="100"/>
    <n v="12"/>
    <n v="250"/>
    <n v="250"/>
    <n v="0"/>
    <n v="500"/>
    <m/>
    <s v=""/>
    <m/>
    <m/>
    <m/>
    <m/>
    <m/>
    <m/>
    <n v="0"/>
    <n v="0"/>
    <n v="0"/>
  </r>
  <r>
    <s v="243."/>
    <m/>
    <s v="OKRASKI ZA SMREKO LUČKE+BUČKE AB"/>
    <m/>
    <s v="SZNO"/>
    <s v="DARJA GRM"/>
    <n v="2"/>
    <n v="2"/>
    <m/>
    <n v="4"/>
    <n v="50"/>
    <m/>
    <n v="100"/>
    <n v="100"/>
    <n v="0"/>
    <n v="200"/>
    <x v="0"/>
    <x v="0"/>
    <x v="0"/>
    <m/>
    <m/>
    <n v="0"/>
    <n v="0"/>
    <n v="0"/>
    <n v="0"/>
    <m/>
    <s v=""/>
    <m/>
    <m/>
    <m/>
    <m/>
    <m/>
    <m/>
    <n v="0"/>
    <n v="0"/>
    <n v="0"/>
  </r>
  <r>
    <s v="244."/>
    <m/>
    <s v="STOLI PVC 150 KG NOSILNOST ZA AMBULANTA ČAKALNICA "/>
    <m/>
    <s v="SZNO"/>
    <s v="DARJA GRM"/>
    <m/>
    <n v="2"/>
    <m/>
    <n v="2"/>
    <n v="100"/>
    <m/>
    <n v="0"/>
    <n v="200"/>
    <n v="0"/>
    <n v="200"/>
    <x v="4"/>
    <x v="4"/>
    <x v="1"/>
    <n v="12"/>
    <n v="10"/>
    <n v="0"/>
    <n v="20"/>
    <n v="0"/>
    <n v="20"/>
    <m/>
    <s v=""/>
    <m/>
    <m/>
    <m/>
    <m/>
    <m/>
    <m/>
    <n v="0"/>
    <n v="0"/>
    <n v="0"/>
  </r>
  <r>
    <s v="245."/>
    <m/>
    <s v="STOL SPINALIS SVETLO MODER - DR.PRAH AMBULANTA"/>
    <m/>
    <s v="SZNO"/>
    <s v="DARJA GRM"/>
    <n v="2"/>
    <m/>
    <m/>
    <n v="2"/>
    <n v="800"/>
    <m/>
    <n v="1600"/>
    <n v="0"/>
    <n v="0"/>
    <n v="1600"/>
    <x v="12"/>
    <x v="12"/>
    <x v="1"/>
    <n v="12"/>
    <n v="10"/>
    <n v="160"/>
    <n v="0"/>
    <n v="0"/>
    <n v="160"/>
    <m/>
    <s v=""/>
    <m/>
    <m/>
    <m/>
    <m/>
    <m/>
    <m/>
    <n v="0"/>
    <n v="0"/>
    <n v="0"/>
  </r>
  <r>
    <s v="246."/>
    <m/>
    <s v="MIZA JEDILNA 90X120 - CDE+AB"/>
    <m/>
    <s v="SZNO"/>
    <s v="DARJA GRM"/>
    <m/>
    <n v="3"/>
    <m/>
    <n v="3"/>
    <n v="400"/>
    <m/>
    <n v="0"/>
    <n v="1200"/>
    <n v="0"/>
    <n v="1200"/>
    <x v="4"/>
    <x v="4"/>
    <x v="1"/>
    <n v="12"/>
    <n v="10"/>
    <n v="0"/>
    <n v="120"/>
    <n v="0"/>
    <n v="120"/>
    <m/>
    <s v=""/>
    <m/>
    <m/>
    <m/>
    <m/>
    <m/>
    <m/>
    <n v="0"/>
    <n v="0"/>
    <n v="0"/>
  </r>
  <r>
    <s v="247."/>
    <m/>
    <s v="STOLI ZA STANOVALCA - SOBA"/>
    <m/>
    <s v="SZNO"/>
    <s v="DARJA GRM"/>
    <m/>
    <n v="124"/>
    <m/>
    <n v="124"/>
    <n v="100"/>
    <m/>
    <n v="0"/>
    <n v="12400"/>
    <n v="0"/>
    <n v="12400"/>
    <x v="4"/>
    <x v="4"/>
    <x v="1"/>
    <n v="12"/>
    <n v="10"/>
    <n v="0"/>
    <n v="1240"/>
    <n v="0"/>
    <n v="1240"/>
    <m/>
    <s v=""/>
    <m/>
    <m/>
    <m/>
    <m/>
    <m/>
    <m/>
    <n v="0"/>
    <n v="0"/>
    <n v="0"/>
  </r>
  <r>
    <s v="248."/>
    <m/>
    <s v="RAČUNALNIK PRENOSNI"/>
    <m/>
    <s v="SZNO"/>
    <s v="DARJA GRM"/>
    <n v="1"/>
    <m/>
    <m/>
    <n v="1"/>
    <n v="1000"/>
    <m/>
    <n v="1000"/>
    <n v="0"/>
    <n v="0"/>
    <n v="1000"/>
    <x v="19"/>
    <x v="19"/>
    <x v="1"/>
    <n v="50"/>
    <n v="10"/>
    <n v="416.666666666667"/>
    <n v="0"/>
    <n v="0"/>
    <n v="416.666666666667"/>
    <m/>
    <s v=""/>
    <m/>
    <m/>
    <m/>
    <m/>
    <m/>
    <m/>
    <n v="0"/>
    <n v="0"/>
    <n v="0"/>
  </r>
  <r>
    <s v="249."/>
    <m/>
    <s v="PISARNIŠKO POHIŠTVO ZA LEKARNO -PISALNA MIZA, PREDALNIK "/>
    <m/>
    <s v="SZNO"/>
    <s v="DARJA GRM"/>
    <n v="1"/>
    <m/>
    <m/>
    <n v="1"/>
    <n v="1000"/>
    <m/>
    <n v="1000"/>
    <n v="0"/>
    <n v="0"/>
    <n v="1000"/>
    <x v="4"/>
    <x v="4"/>
    <x v="1"/>
    <n v="12"/>
    <n v="10"/>
    <n v="100"/>
    <n v="0"/>
    <n v="0"/>
    <n v="100"/>
    <m/>
    <s v=""/>
    <m/>
    <m/>
    <m/>
    <m/>
    <m/>
    <m/>
    <n v="0"/>
    <n v="0"/>
    <n v="0"/>
  </r>
  <r>
    <s v="250."/>
    <m/>
    <s v="PODPULTNI HLADILNIK "/>
    <m/>
    <s v="SPREH"/>
    <s v="ANŽE PERKOVIČ"/>
    <n v="1"/>
    <n v="1"/>
    <m/>
    <n v="2"/>
    <n v="1043.1"/>
    <m/>
    <n v="1043.1"/>
    <n v="1043.1"/>
    <n v="0"/>
    <n v="2086.2"/>
    <x v="2"/>
    <x v="2"/>
    <x v="1"/>
    <n v="20"/>
    <n v="10"/>
    <n v="173.85"/>
    <n v="173.85"/>
    <n v="0"/>
    <n v="347.7"/>
    <m/>
    <s v=""/>
    <m/>
    <m/>
    <m/>
    <m/>
    <m/>
    <m/>
    <n v="0"/>
    <n v="0"/>
    <n v="0"/>
  </r>
  <r>
    <s v="251."/>
    <m/>
    <s v="HLADILNIK ZA PIJAČE"/>
    <m/>
    <s v="SPREH"/>
    <s v="ANŽE PERKOVIČ"/>
    <n v="1"/>
    <n v="1"/>
    <m/>
    <n v="2"/>
    <n v="1053"/>
    <m/>
    <n v="1053"/>
    <n v="1053"/>
    <n v="0"/>
    <n v="2106"/>
    <x v="2"/>
    <x v="2"/>
    <x v="1"/>
    <n v="20"/>
    <n v="10"/>
    <n v="175.5"/>
    <n v="175.5"/>
    <n v="0"/>
    <n v="351"/>
    <m/>
    <s v=""/>
    <m/>
    <m/>
    <m/>
    <m/>
    <m/>
    <m/>
    <n v="0"/>
    <n v="0"/>
    <n v="0"/>
  </r>
  <r>
    <s v="252."/>
    <m/>
    <s v="TOTO KONTROLNA ENOTA IN CRADLE PLATFORMA"/>
    <m/>
    <s v="SZNO"/>
    <s v="DARJA GRM"/>
    <n v="1"/>
    <m/>
    <m/>
    <n v="1"/>
    <n v="3513.6"/>
    <m/>
    <n v="3513.6"/>
    <n v="0"/>
    <n v="0"/>
    <n v="3513.6"/>
    <x v="4"/>
    <x v="4"/>
    <x v="1"/>
    <n v="20"/>
    <n v="10"/>
    <n v="585.6"/>
    <n v="0"/>
    <n v="0"/>
    <n v="585.6"/>
    <m/>
    <s v=""/>
    <m/>
    <m/>
    <m/>
    <m/>
    <m/>
    <m/>
    <n v="0"/>
    <n v="0"/>
    <n v="0"/>
  </r>
  <r>
    <s v="253."/>
    <m/>
    <s v="DODELAVA PRO. 4 POŠTNA KNJIGA"/>
    <s v="PRO-BIT"/>
    <s v="FR"/>
    <s v="MARIJA NOVAK"/>
    <n v="1"/>
    <m/>
    <m/>
    <n v="1"/>
    <n v="386.5"/>
    <m/>
    <n v="386.5"/>
    <n v="0"/>
    <n v="0"/>
    <n v="386.5"/>
    <x v="20"/>
    <x v="20"/>
    <x v="1"/>
    <n v="20"/>
    <n v="10"/>
    <n v="64.4166666666667"/>
    <n v="0"/>
    <n v="0"/>
    <n v="64.4166666666667"/>
    <m/>
    <s v=""/>
    <m/>
    <m/>
    <m/>
    <m/>
    <m/>
    <m/>
    <n v="0"/>
    <n v="0"/>
    <n v="0"/>
  </r>
  <r>
    <s v="254."/>
    <m/>
    <s v="NADGRADNJA PLAČ"/>
    <s v="IN IN"/>
    <s v="FR"/>
    <s v="MARIJA NOVAK"/>
    <n v="1"/>
    <m/>
    <m/>
    <n v="1"/>
    <n v="1207.8"/>
    <m/>
    <n v="1207.8"/>
    <n v="0"/>
    <n v="0"/>
    <n v="1207.8"/>
    <x v="20"/>
    <x v="20"/>
    <x v="1"/>
    <n v="20"/>
    <n v="10"/>
    <n v="201.3"/>
    <n v="0"/>
    <n v="0"/>
    <n v="201.3"/>
    <m/>
    <s v=""/>
    <m/>
    <m/>
    <m/>
    <m/>
    <m/>
    <m/>
    <n v="0"/>
    <n v="0"/>
    <n v="0"/>
  </r>
  <r>
    <s v="255."/>
    <m/>
    <s v="RIBIŠKI ŠKORNJI, HLAČE"/>
    <m/>
    <s v="SPREH"/>
    <s v="ANŽE PERKOVIČ"/>
    <n v="2"/>
    <m/>
    <m/>
    <n v="2"/>
    <n v="180"/>
    <m/>
    <n v="360"/>
    <n v="0"/>
    <n v="0"/>
    <n v="360"/>
    <x v="10"/>
    <x v="10"/>
    <x v="0"/>
    <m/>
    <m/>
    <n v="0"/>
    <n v="0"/>
    <n v="0"/>
    <n v="0"/>
    <m/>
    <s v=""/>
    <m/>
    <m/>
    <m/>
    <m/>
    <m/>
    <m/>
    <n v="0"/>
    <n v="0"/>
    <n v="0"/>
  </r>
  <r>
    <s v="256."/>
    <m/>
    <s v="priklop na  Trafic (snemljiva vlečna kljuka + prikolica)"/>
    <m/>
    <s v="TS"/>
    <s v="DANIEL SORŠAK"/>
    <n v="1"/>
    <m/>
    <m/>
    <n v="1"/>
    <n v="2200"/>
    <m/>
    <n v="2200"/>
    <n v="0"/>
    <n v="0"/>
    <n v="2200"/>
    <x v="15"/>
    <x v="15"/>
    <x v="1"/>
    <n v="20"/>
    <n v="10"/>
    <n v="366.666666666667"/>
    <n v="0"/>
    <n v="0"/>
    <n v="366.666666666667"/>
    <m/>
    <s v=""/>
    <m/>
    <m/>
    <m/>
    <m/>
    <m/>
    <m/>
    <n v="0"/>
    <n v="0"/>
    <n v="0"/>
  </r>
  <r>
    <s v="257."/>
    <m/>
    <s v="KOVINSKA OGRAJA PRI HLEVU HOSEKRA 30MX2,5M"/>
    <m/>
    <s v="SPREH"/>
    <s v="ANŽE PERKOVIČ"/>
    <n v="1"/>
    <m/>
    <m/>
    <n v="1"/>
    <n v="8100"/>
    <m/>
    <n v="8100"/>
    <n v="0"/>
    <n v="0"/>
    <n v="8100"/>
    <x v="3"/>
    <x v="3"/>
    <x v="1"/>
    <n v="3"/>
    <n v="10"/>
    <n v="202.5"/>
    <n v="0"/>
    <n v="0"/>
    <n v="202.5"/>
    <m/>
    <s v=""/>
    <m/>
    <m/>
    <m/>
    <m/>
    <m/>
    <m/>
    <n v="0"/>
    <n v="0"/>
    <n v="0"/>
  </r>
  <r>
    <s v="258."/>
    <m/>
    <s v="ENOJNA GARAŽA HOSEKRA 5MX2.5M"/>
    <m/>
    <s v="SPREH"/>
    <s v="ANŽE PERKOVIČ"/>
    <n v="1"/>
    <m/>
    <m/>
    <n v="1"/>
    <n v="5500"/>
    <m/>
    <n v="5500"/>
    <n v="0"/>
    <n v="0"/>
    <n v="5500"/>
    <x v="3"/>
    <x v="3"/>
    <x v="1"/>
    <n v="3"/>
    <n v="10"/>
    <n v="137.5"/>
    <n v="0"/>
    <n v="0"/>
    <n v="137.5"/>
    <m/>
    <s v=""/>
    <m/>
    <m/>
    <m/>
    <m/>
    <m/>
    <m/>
    <n v="0"/>
    <n v="0"/>
    <n v="0"/>
  </r>
  <r>
    <s v="259."/>
    <m/>
    <s v="ŽAR PLINSKI PLINKO 1M50CM"/>
    <m/>
    <s v="SPREH"/>
    <s v="ANŽE PERKOVIČ"/>
    <n v="1"/>
    <m/>
    <m/>
    <n v="1"/>
    <n v="1100"/>
    <m/>
    <n v="1100"/>
    <n v="0"/>
    <n v="0"/>
    <n v="1100"/>
    <x v="2"/>
    <x v="2"/>
    <x v="1"/>
    <n v="20"/>
    <n v="10"/>
    <n v="183.333333333333"/>
    <n v="0"/>
    <n v="0"/>
    <n v="183.333333333333"/>
    <m/>
    <s v=""/>
    <m/>
    <m/>
    <m/>
    <m/>
    <m/>
    <m/>
    <n v="0"/>
    <n v="0"/>
    <n v="0"/>
  </r>
  <r>
    <s v="260."/>
    <m/>
    <s v="ŽAR PLINSKI PLINKO 60CMX50CM"/>
    <m/>
    <s v="SPREH"/>
    <s v="ANŽE PERKOVIČ"/>
    <n v="1"/>
    <m/>
    <m/>
    <n v="1"/>
    <n v="700"/>
    <m/>
    <n v="700"/>
    <n v="0"/>
    <n v="0"/>
    <n v="700"/>
    <x v="2"/>
    <x v="2"/>
    <x v="1"/>
    <n v="20"/>
    <n v="10"/>
    <n v="116.666666666667"/>
    <n v="0"/>
    <n v="0"/>
    <n v="116.666666666667"/>
    <m/>
    <s v=""/>
    <m/>
    <m/>
    <m/>
    <m/>
    <m/>
    <m/>
    <n v="0"/>
    <n v="0"/>
    <n v="0"/>
  </r>
  <r>
    <s v="261."/>
    <m/>
    <s v="LED RAZSVETLJAVA V KUHINJI"/>
    <m/>
    <s v="SPREH"/>
    <s v="ANŽE PERKOVIČ"/>
    <n v="53"/>
    <m/>
    <m/>
    <n v="53"/>
    <n v="40"/>
    <m/>
    <n v="2120"/>
    <n v="0"/>
    <n v="0"/>
    <n v="2120"/>
    <x v="21"/>
    <x v="21"/>
    <x v="0"/>
    <m/>
    <m/>
    <n v="0"/>
    <n v="0"/>
    <n v="0"/>
    <n v="0"/>
    <m/>
    <s v=""/>
    <m/>
    <m/>
    <m/>
    <m/>
    <m/>
    <m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96"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  <r>
    <m/>
    <m/>
    <m/>
    <m/>
    <m/>
    <m/>
    <m/>
    <m/>
    <m/>
    <m/>
    <m/>
    <m/>
    <m/>
    <m/>
    <m/>
    <m/>
    <m/>
    <m/>
    <m/>
    <x v="4294967295"/>
    <x v="4294967295"/>
    <x v="4294967295"/>
    <m/>
    <m/>
    <m/>
    <m/>
    <m/>
    <m/>
    <m/>
    <m/>
    <x v="4294967295"/>
    <x v="4294967295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">
  <r>
    <n v="1"/>
    <s v="Pogodba"/>
    <x v="0"/>
    <s v="POŽARNI SISTEMI d.o.o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Pogodba"/>
    <x v="1"/>
    <s v="GEEZE D.O.O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Pogodba"/>
    <x v="2"/>
    <s v="SCHINDLER d.o.o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Pogodba"/>
    <x v="3"/>
    <s v="HAGSPIEL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"/>
    <s v="Pogodba"/>
    <x v="4"/>
    <s v="LEDNIK MATEJ s.p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"/>
    <s v="Pogodba"/>
    <x v="5"/>
    <s v="PASKAL d.o.o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Pogodba"/>
    <x v="6"/>
    <s v="SERVIS BELE TEHNIKE ČOBEC ALEŠ s.p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Pogodba"/>
    <x v="7"/>
    <s v="ELEKTROSERVIS IVO, IVAN BABŠEK s.p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Letna naročilnica"/>
    <x v="8"/>
    <s v="IVD Maribor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Pogodba"/>
    <x v="9"/>
    <s v="DIMNIKARSTVO KAMIN"/>
    <s v="TS"/>
    <s v="Daniel Soršak"/>
    <m/>
    <m/>
    <m/>
    <n v="0"/>
    <m/>
    <m/>
    <n v="0"/>
    <n v="0"/>
    <n v="0"/>
    <n v="0"/>
    <x v="2"/>
    <x v="0"/>
    <x v="0"/>
    <m/>
    <m/>
    <n v="0"/>
    <n v="0"/>
    <n v="0"/>
    <e v="#REF!"/>
    <e v="#REF!"/>
    <m/>
    <s v=""/>
    <m/>
    <m/>
    <m/>
    <m/>
    <m/>
    <m/>
  </r>
  <r>
    <n v="1"/>
    <s v="Naročilnica"/>
    <x v="10"/>
    <s v="SANREX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"/>
    <s v="Pogodba"/>
    <x v="11"/>
    <s v="NACIONALNI LABORATORIJ ZA ZDRAVJE, OKOLJE IN HRANO"/>
    <s v="TS"/>
    <s v="Daniel Soršak"/>
    <m/>
    <m/>
    <m/>
    <n v="0"/>
    <m/>
    <m/>
    <n v="0"/>
    <n v="0"/>
    <n v="0"/>
    <n v="0"/>
    <x v="3"/>
    <x v="0"/>
    <x v="0"/>
    <m/>
    <m/>
    <n v="0"/>
    <n v="0"/>
    <n v="0"/>
    <e v="#REF!"/>
    <e v="#REF!"/>
    <m/>
    <s v=""/>
    <m/>
    <m/>
    <m/>
    <m/>
    <m/>
    <m/>
  </r>
  <r>
    <n v="1"/>
    <s v="Letna naročilnica"/>
    <x v="12"/>
    <s v="GOLOB UROŠ S.P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Naročilnica"/>
    <x v="13"/>
    <s v="KOLEKTOR COLING"/>
    <s v="TS"/>
    <s v="Daniel Soršak"/>
    <m/>
    <m/>
    <m/>
    <n v="0"/>
    <m/>
    <m/>
    <n v="0"/>
    <n v="0"/>
    <n v="0"/>
    <n v="0"/>
    <x v="4"/>
    <x v="0"/>
    <x v="0"/>
    <m/>
    <m/>
    <n v="0"/>
    <n v="0"/>
    <n v="0"/>
    <e v="#REF!"/>
    <e v="#REF!"/>
    <m/>
    <s v=""/>
    <m/>
    <m/>
    <m/>
    <m/>
    <m/>
    <m/>
  </r>
  <r>
    <n v="1"/>
    <s v="Naročilnica"/>
    <x v="14"/>
    <s v="RVH,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"/>
    <s v="Naročilnica"/>
    <x v="15"/>
    <s v="ZENTEH D.O.O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Naročilnica"/>
    <x v="16"/>
    <s v="KAMBIČ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"/>
    <s v="Naročilnica"/>
    <x v="17"/>
    <s v="Juteršek Matej s.p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"/>
    <s v="Naročilnica"/>
    <x v="18"/>
    <s v="Biomasa d.o.o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"/>
    <s v="Letna naročilnica"/>
    <x v="19"/>
    <s v="Plantis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"/>
    <s v="Pogodba"/>
    <x v="20"/>
    <s v="Provent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2"/>
    <s v="Letna naročilnica"/>
    <x v="21"/>
    <s v="AVTOHIŠA ZANIČ"/>
    <s v="TS"/>
    <s v="Daniel Soršak"/>
    <m/>
    <m/>
    <m/>
    <n v="0"/>
    <m/>
    <m/>
    <n v="0"/>
    <n v="0"/>
    <n v="0"/>
    <n v="0"/>
    <x v="5"/>
    <x v="0"/>
    <x v="0"/>
    <m/>
    <m/>
    <n v="0"/>
    <n v="0"/>
    <n v="0"/>
    <e v="#REF!"/>
    <e v="#REF!"/>
    <m/>
    <s v=""/>
    <m/>
    <m/>
    <m/>
    <m/>
    <m/>
    <m/>
  </r>
  <r>
    <n v="3"/>
    <s v="Letna naročilnica"/>
    <x v="22"/>
    <s v="MIZASTVO GAJŠEK IGOR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4"/>
    <s v="Letna naročilnica"/>
    <x v="23"/>
    <s v="AVTO ZANIČ"/>
    <s v="TS"/>
    <s v="Daniel Soršak"/>
    <m/>
    <m/>
    <m/>
    <n v="0"/>
    <m/>
    <m/>
    <n v="0"/>
    <n v="0"/>
    <n v="0"/>
    <n v="0"/>
    <x v="5"/>
    <x v="0"/>
    <x v="0"/>
    <m/>
    <m/>
    <n v="0"/>
    <n v="0"/>
    <n v="0"/>
    <e v="#REF!"/>
    <e v="#REF!"/>
    <m/>
    <s v=""/>
    <m/>
    <m/>
    <m/>
    <m/>
    <m/>
    <m/>
  </r>
  <r>
    <n v="5"/>
    <s v="Letna naročilnica"/>
    <x v="24"/>
    <s v="AVTO ZANIČ"/>
    <s v="TS"/>
    <s v="Daniel Soršak"/>
    <m/>
    <m/>
    <m/>
    <n v="0"/>
    <m/>
    <m/>
    <n v="0"/>
    <n v="0"/>
    <n v="0"/>
    <n v="0"/>
    <x v="5"/>
    <x v="0"/>
    <x v="0"/>
    <m/>
    <m/>
    <n v="0"/>
    <n v="0"/>
    <n v="0"/>
    <e v="#REF!"/>
    <e v="#REF!"/>
    <m/>
    <s v=""/>
    <m/>
    <m/>
    <m/>
    <m/>
    <m/>
    <m/>
  </r>
  <r>
    <n v="6"/>
    <s v="Naročilnica"/>
    <x v="25"/>
    <s v="TELEKOM"/>
    <s v="TS"/>
    <s v="Daniel Soršak"/>
    <m/>
    <m/>
    <m/>
    <n v="0"/>
    <m/>
    <m/>
    <n v="0"/>
    <n v="0"/>
    <n v="0"/>
    <n v="0"/>
    <x v="5"/>
    <x v="0"/>
    <x v="0"/>
    <m/>
    <m/>
    <n v="0"/>
    <n v="0"/>
    <n v="0"/>
    <e v="#REF!"/>
    <e v="#REF!"/>
    <m/>
    <s v=""/>
    <m/>
    <m/>
    <m/>
    <m/>
    <m/>
    <m/>
  </r>
  <r>
    <n v="7"/>
    <s v="Pogodba"/>
    <x v="26"/>
    <s v="IZIDOR ONIČ / KRT SLB"/>
    <s v="TS"/>
    <s v="Daniel Soršak"/>
    <m/>
    <m/>
    <m/>
    <n v="0"/>
    <m/>
    <m/>
    <n v="0"/>
    <n v="0"/>
    <n v="0"/>
    <n v="0"/>
    <x v="6"/>
    <x v="0"/>
    <x v="0"/>
    <m/>
    <m/>
    <n v="0"/>
    <n v="0"/>
    <n v="0"/>
    <e v="#REF!"/>
    <e v="#REF!"/>
    <m/>
    <s v=""/>
    <m/>
    <m/>
    <m/>
    <m/>
    <m/>
    <m/>
  </r>
  <r>
    <n v="8"/>
    <s v="Naročilnica"/>
    <x v="27"/>
    <s v="TIMO AJDOVŠČINA + KOVAL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9"/>
    <s v="Naročilnica"/>
    <x v="28"/>
    <s v="EL-PRO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0"/>
    <s v="Letna naročilnica"/>
    <x v="29"/>
    <s v="SAGADIN d.o.o.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1"/>
    <s v="Naročilnica"/>
    <x v="30"/>
    <s v="CASTER d.o.o."/>
    <s v="TS"/>
    <s v="Daniel Soršak"/>
    <m/>
    <m/>
    <m/>
    <n v="0"/>
    <m/>
    <m/>
    <n v="0"/>
    <n v="0"/>
    <n v="0"/>
    <n v="0"/>
    <x v="7"/>
    <x v="0"/>
    <x v="0"/>
    <m/>
    <m/>
    <n v="0"/>
    <n v="0"/>
    <n v="0"/>
    <e v="#REF!"/>
    <e v="#REF!"/>
    <m/>
    <s v=""/>
    <m/>
    <m/>
    <m/>
    <m/>
    <m/>
    <m/>
  </r>
  <r>
    <n v="12"/>
    <s v="Naročilnica"/>
    <x v="31"/>
    <s v="MEDICOP 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3"/>
    <s v="Pogodba"/>
    <x v="32"/>
    <s v="Gasilko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4"/>
    <s v="Naročilnica"/>
    <x v="33"/>
    <s v="Gasilko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5"/>
    <s v="Naročilnica"/>
    <x v="34"/>
    <s v="SERVIS KLIMATOV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16"/>
    <s v="Naročilnica"/>
    <x v="35"/>
    <s v="Šprem Slavko s.p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7"/>
    <s v="Naročilnica"/>
    <x v="36"/>
    <s v="Tehtalni sistemi Jus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18"/>
    <s v="Pogodba"/>
    <x v="37"/>
    <s v="Sintal"/>
    <s v="TS"/>
    <s v="Daniel Soršak"/>
    <m/>
    <m/>
    <m/>
    <n v="0"/>
    <m/>
    <m/>
    <n v="0"/>
    <n v="0"/>
    <n v="0"/>
    <n v="0"/>
    <x v="8"/>
    <x v="0"/>
    <x v="0"/>
    <m/>
    <m/>
    <n v="0"/>
    <n v="0"/>
    <n v="0"/>
    <e v="#REF!"/>
    <e v="#REF!"/>
    <m/>
    <s v=""/>
    <m/>
    <m/>
    <m/>
    <m/>
    <m/>
    <m/>
  </r>
  <r>
    <n v="19"/>
    <s v="Pogodba"/>
    <x v="38"/>
    <s v="Sintal"/>
    <s v="TS"/>
    <s v="Daniel Soršak"/>
    <m/>
    <m/>
    <m/>
    <n v="0"/>
    <m/>
    <m/>
    <n v="0"/>
    <n v="0"/>
    <n v="0"/>
    <n v="0"/>
    <x v="8"/>
    <x v="0"/>
    <x v="0"/>
    <m/>
    <m/>
    <n v="0"/>
    <n v="0"/>
    <n v="0"/>
    <e v="#REF!"/>
    <e v="#REF!"/>
    <m/>
    <s v=""/>
    <m/>
    <m/>
    <m/>
    <m/>
    <m/>
    <m/>
  </r>
  <r>
    <n v="20"/>
    <s v="Pogodba"/>
    <x v="39"/>
    <s v="Sintal"/>
    <s v="TS"/>
    <s v="Daniel Soršak"/>
    <m/>
    <m/>
    <m/>
    <n v="0"/>
    <m/>
    <m/>
    <n v="0"/>
    <n v="0"/>
    <n v="0"/>
    <n v="0"/>
    <x v="8"/>
    <x v="0"/>
    <x v="0"/>
    <m/>
    <m/>
    <n v="0"/>
    <n v="0"/>
    <n v="0"/>
    <e v="#REF!"/>
    <e v="#REF!"/>
    <m/>
    <s v=""/>
    <m/>
    <m/>
    <m/>
    <m/>
    <m/>
    <m/>
  </r>
  <r>
    <n v="21"/>
    <s v="Pogodba"/>
    <x v="40"/>
    <s v="Sintal"/>
    <s v="TS"/>
    <s v="Daniel Soršak"/>
    <m/>
    <m/>
    <m/>
    <n v="0"/>
    <m/>
    <m/>
    <n v="0"/>
    <n v="0"/>
    <n v="0"/>
    <n v="0"/>
    <x v="8"/>
    <x v="0"/>
    <x v="0"/>
    <m/>
    <m/>
    <n v="0"/>
    <n v="0"/>
    <n v="0"/>
    <e v="#REF!"/>
    <e v="#REF!"/>
    <m/>
    <s v=""/>
    <m/>
    <m/>
    <m/>
    <m/>
    <m/>
    <m/>
  </r>
  <r>
    <n v="22"/>
    <s v="Pogodba"/>
    <x v="41"/>
    <s v="Messer Slovenija d.o.o."/>
    <s v="TS"/>
    <s v="Daniel Soršak"/>
    <m/>
    <m/>
    <m/>
    <n v="0"/>
    <m/>
    <m/>
    <n v="0"/>
    <n v="0"/>
    <n v="0"/>
    <n v="0"/>
    <x v="9"/>
    <x v="0"/>
    <x v="0"/>
    <m/>
    <m/>
    <n v="0"/>
    <n v="0"/>
    <n v="0"/>
    <e v="#REF!"/>
    <e v="#REF!"/>
    <m/>
    <s v=""/>
    <m/>
    <m/>
    <m/>
    <m/>
    <m/>
    <m/>
  </r>
  <r>
    <n v="23"/>
    <s v="Pogodba"/>
    <x v="42"/>
    <s v="Info dvig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24"/>
    <s v="Pogodba"/>
    <x v="43"/>
    <s v="Enekom d.o.o."/>
    <s v="TS"/>
    <s v="Daniel Soršak"/>
    <m/>
    <m/>
    <m/>
    <n v="0"/>
    <m/>
    <m/>
    <n v="0"/>
    <n v="0"/>
    <n v="0"/>
    <n v="0"/>
    <x v="10"/>
    <x v="0"/>
    <x v="0"/>
    <m/>
    <m/>
    <n v="0"/>
    <n v="0"/>
    <n v="0"/>
    <e v="#REF!"/>
    <e v="#REF!"/>
    <m/>
    <s v=""/>
    <m/>
    <m/>
    <m/>
    <m/>
    <m/>
    <m/>
  </r>
  <r>
    <n v="25"/>
    <s v="Naročilnica"/>
    <x v="44"/>
    <s v="Kohne Miran s.p."/>
    <s v="TS"/>
    <s v="Daniel Soršak"/>
    <m/>
    <m/>
    <m/>
    <n v="0"/>
    <m/>
    <m/>
    <n v="0"/>
    <n v="0"/>
    <n v="0"/>
    <n v="0"/>
    <x v="11"/>
    <x v="0"/>
    <x v="0"/>
    <m/>
    <m/>
    <n v="0"/>
    <n v="0"/>
    <n v="0"/>
    <e v="#REF!"/>
    <e v="#REF!"/>
    <m/>
    <s v=""/>
    <m/>
    <m/>
    <m/>
    <m/>
    <m/>
    <m/>
  </r>
  <r>
    <n v="26"/>
    <s v="Naročilnica"/>
    <x v="45"/>
    <s v="Pulmodata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27"/>
    <s v="Naročilnica"/>
    <x v="46"/>
    <s v="Eko line Trade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28"/>
    <s v="Naročilnica"/>
    <x v="47"/>
    <s v="Najugodnejši ponudnik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29"/>
    <s v="Naročilnica"/>
    <x v="48"/>
    <s v="MARZIDOVŠEK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0"/>
    <s v="Naročilnica"/>
    <x v="49"/>
    <s v="Lotrič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1"/>
    <s v="Pogodba"/>
    <x v="50"/>
    <s v="GIA-S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2"/>
    <s v="Pogodba"/>
    <x v="51"/>
    <s v="BOSSPLAST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3"/>
    <s v="Pogodba"/>
    <x v="52"/>
    <s v="EKOSYSTEM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4"/>
    <s v="Pogodba"/>
    <x v="53"/>
    <s v="MAK CMC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5"/>
    <s v="Pogodba"/>
    <x v="54"/>
    <s v="ISP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6"/>
    <s v="Pogodba"/>
    <x v="55"/>
    <s v="RECORD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7"/>
    <s v="Pogodba"/>
    <x v="56"/>
    <s v="SOCOMEC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8"/>
    <s v="Naročilnica"/>
    <x v="57"/>
    <s v="AVTO KRKA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39"/>
    <s v="Naročilnica"/>
    <x v="58"/>
    <m/>
    <s v="TS"/>
    <s v="Daniel Soršak"/>
    <m/>
    <m/>
    <m/>
    <n v="0"/>
    <m/>
    <m/>
    <n v="0"/>
    <n v="0"/>
    <n v="0"/>
    <n v="0"/>
    <x v="11"/>
    <x v="0"/>
    <x v="0"/>
    <m/>
    <m/>
    <n v="0"/>
    <n v="0"/>
    <n v="0"/>
    <e v="#REF!"/>
    <e v="#REF!"/>
    <m/>
    <s v=""/>
    <m/>
    <m/>
    <m/>
    <m/>
    <m/>
    <m/>
  </r>
  <r>
    <n v="40"/>
    <s v="Pogodba"/>
    <x v="59"/>
    <s v="VIP TEHNIKA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41"/>
    <s v="Pogodba"/>
    <x v="60"/>
    <s v="VAMOTEL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42"/>
    <s v="Pogodba"/>
    <x v="61"/>
    <s v="T-3 TECH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43"/>
    <s v="Naročilnica"/>
    <x v="62"/>
    <s v="Sanrex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44"/>
    <s v="Naročilnica"/>
    <x v="63"/>
    <s v="SCHILLER d.o.o.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45"/>
    <s v="Naročilnica"/>
    <x v="64"/>
    <s v="POŽARNA VARNOST"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46"/>
    <s v="TKVZ-STOR"/>
    <x v="65"/>
    <m/>
    <s v="TS"/>
    <s v="Daniel Soršak"/>
    <m/>
    <m/>
    <m/>
    <n v="0"/>
    <m/>
    <m/>
    <n v="0"/>
    <n v="0"/>
    <n v="0"/>
    <n v="0"/>
    <x v="7"/>
    <x v="0"/>
    <x v="0"/>
    <m/>
    <m/>
    <n v="0"/>
    <n v="0"/>
    <n v="0"/>
    <e v="#REF!"/>
    <e v="#REF!"/>
    <m/>
    <s v=""/>
    <m/>
    <m/>
    <m/>
    <m/>
    <m/>
    <m/>
  </r>
  <r>
    <n v="47"/>
    <s v="TKVZ-STOR"/>
    <x v="66"/>
    <m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48"/>
    <s v="TKVZ-STOR"/>
    <x v="67"/>
    <m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49"/>
    <s v="TKVZ-STOR"/>
    <x v="68"/>
    <m/>
    <s v="TS"/>
    <s v="Daniel Soršak"/>
    <m/>
    <m/>
    <m/>
    <n v="0"/>
    <m/>
    <m/>
    <n v="0"/>
    <n v="0"/>
    <n v="0"/>
    <n v="0"/>
    <x v="11"/>
    <x v="0"/>
    <x v="0"/>
    <m/>
    <m/>
    <n v="0"/>
    <n v="0"/>
    <n v="0"/>
    <e v="#REF!"/>
    <e v="#REF!"/>
    <m/>
    <s v=""/>
    <m/>
    <m/>
    <m/>
    <m/>
    <m/>
    <m/>
  </r>
  <r>
    <n v="50"/>
    <s v="TKVZ-STOR"/>
    <x v="69"/>
    <s v="SINTAL"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51"/>
    <s v="TKVZ-STOR"/>
    <x v="70"/>
    <m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52"/>
    <s v="TKVZ-STOR"/>
    <x v="71"/>
    <m/>
    <s v="TS"/>
    <s v="Daniel Soršak"/>
    <m/>
    <m/>
    <m/>
    <n v="0"/>
    <m/>
    <m/>
    <n v="0"/>
    <n v="0"/>
    <n v="0"/>
    <n v="0"/>
    <x v="0"/>
    <x v="0"/>
    <x v="0"/>
    <m/>
    <m/>
    <n v="0"/>
    <n v="0"/>
    <n v="0"/>
    <e v="#REF!"/>
    <e v="#REF!"/>
    <m/>
    <s v=""/>
    <m/>
    <m/>
    <m/>
    <m/>
    <m/>
    <m/>
  </r>
  <r>
    <n v="53"/>
    <s v="TKVZ-STOR"/>
    <x v="72"/>
    <m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54"/>
    <s v="TKVZ-STOR"/>
    <x v="73"/>
    <m/>
    <s v="TS"/>
    <s v="Daniel Soršak"/>
    <m/>
    <m/>
    <m/>
    <n v="0"/>
    <m/>
    <m/>
    <n v="0"/>
    <n v="0"/>
    <n v="0"/>
    <n v="0"/>
    <x v="12"/>
    <x v="0"/>
    <x v="0"/>
    <m/>
    <m/>
    <n v="0"/>
    <n v="0"/>
    <n v="0"/>
    <e v="#REF!"/>
    <e v="#REF!"/>
    <m/>
    <s v=""/>
    <m/>
    <m/>
    <m/>
    <m/>
    <m/>
    <m/>
  </r>
  <r>
    <n v="55"/>
    <s v="TKVZ-STOR"/>
    <x v="74"/>
    <m/>
    <s v="TS"/>
    <s v="Daniel Soršak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56"/>
    <s v="TKVZ-STOR"/>
    <x v="75"/>
    <m/>
    <s v="SPREH"/>
    <s v="Anže Perkovič"/>
    <m/>
    <m/>
    <m/>
    <n v="0"/>
    <m/>
    <m/>
    <n v="0"/>
    <n v="0"/>
    <n v="0"/>
    <n v="0"/>
    <x v="13"/>
    <x v="0"/>
    <x v="0"/>
    <m/>
    <m/>
    <n v="0"/>
    <n v="0"/>
    <n v="0"/>
    <e v="#REF!"/>
    <e v="#REF!"/>
    <m/>
    <s v=""/>
    <m/>
    <m/>
    <m/>
    <m/>
    <m/>
    <m/>
  </r>
  <r>
    <n v="57"/>
    <s v="TKVZ-STOR"/>
    <x v="76"/>
    <m/>
    <s v="SPREH"/>
    <s v="Anže Perkovič"/>
    <m/>
    <m/>
    <m/>
    <n v="0"/>
    <m/>
    <m/>
    <n v="0"/>
    <n v="0"/>
    <n v="0"/>
    <n v="0"/>
    <x v="13"/>
    <x v="0"/>
    <x v="0"/>
    <m/>
    <m/>
    <n v="0"/>
    <n v="0"/>
    <n v="0"/>
    <e v="#REF!"/>
    <e v="#REF!"/>
    <m/>
    <s v=""/>
    <m/>
    <m/>
    <m/>
    <m/>
    <m/>
    <m/>
  </r>
  <r>
    <n v="58"/>
    <s v="TKVZ-STOR"/>
    <x v="77"/>
    <m/>
    <s v="SPREH"/>
    <s v="Anže Perkovič"/>
    <m/>
    <m/>
    <m/>
    <n v="0"/>
    <m/>
    <m/>
    <n v="0"/>
    <n v="0"/>
    <n v="0"/>
    <n v="0"/>
    <x v="1"/>
    <x v="0"/>
    <x v="0"/>
    <m/>
    <m/>
    <n v="0"/>
    <n v="0"/>
    <n v="0"/>
    <e v="#REF!"/>
    <e v="#REF!"/>
    <m/>
    <s v=""/>
    <m/>
    <m/>
    <m/>
    <m/>
    <m/>
    <m/>
  </r>
  <r>
    <n v="59"/>
    <s v="Naročilnica"/>
    <x v="78"/>
    <s v="Onič Izidor"/>
    <s v="SPREH"/>
    <s v="Anže Perkovič"/>
    <m/>
    <m/>
    <m/>
    <n v="0"/>
    <m/>
    <m/>
    <n v="0"/>
    <n v="0"/>
    <n v="0"/>
    <n v="0"/>
    <x v="13"/>
    <x v="0"/>
    <x v="0"/>
    <m/>
    <m/>
    <n v="0"/>
    <n v="0"/>
    <n v="0"/>
    <e v="#REF!"/>
    <e v="#REF!"/>
    <m/>
    <s v="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Vrtilna tabela1" cacheId="41" applyNumberFormats="0" applyBorderFormats="0" applyFontFormats="0" applyPatternFormats="0" applyAlignmentFormats="0" applyWidthHeightFormats="1" dataCaption="Vrednosti" updatedVersion="8" minRefreshableVersion="3" useAutoFormatting="1" createdVersion="8" indent="0" multipleFieldFilters="0">
  <location ref="A3:C5" firstHeaderRow="1" firstDataRow="1" firstDataCol="2"/>
  <pivotFields count="34">
    <pivotField showAll="0"/>
    <pivotField showAll="0"/>
    <pivotField showAll="0"/>
    <pivotField showAll="0"/>
    <pivotField outline="0"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dataField="1" numFmtId="4" showAll="0"/>
    <pivotField showAll="0"/>
    <pivotField showAll="0"/>
    <pivotField showAll="0"/>
    <pivotField showAll="0"/>
    <pivotField showAll="0"/>
    <pivotField numFmtId="4" showAll="0"/>
    <pivotField numFmtId="4" showAll="0"/>
    <pivotField showAll="0"/>
    <pivotField numFmtId="4" showAll="0"/>
    <pivotField showAll="0"/>
    <pivotField numFmtId="4" showAll="0"/>
    <pivotField axis="axisRow" outline="0" showAll="0" defaultSubtotal="0">
      <items count="2">
        <item x="0"/>
        <item m="1" x="1"/>
      </items>
    </pivotField>
    <pivotField axis="axisRow" showAll="0">
      <items count="55">
        <item m="1" x="13"/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m="1" x="25"/>
        <item m="1" x="26"/>
        <item m="1"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x="0"/>
        <item m="1" x="53"/>
        <item t="default"/>
      </items>
    </pivotField>
    <pivotField showAll="0"/>
    <pivotField showAll="0"/>
  </pivotFields>
  <rowFields count="2">
    <field x="30"/>
    <field x="31"/>
  </rowFields>
  <rowItems count="2">
    <i>
      <x/>
      <x v="52"/>
    </i>
    <i t="grand">
      <x/>
    </i>
  </rowItems>
  <colItems count="1">
    <i/>
  </colItems>
  <dataFields count="1">
    <dataField name="Vsota od VREDNOST SKUPAJ" fld="18" baseField="0" baseItem="0" numFmtId="4"/>
  </dataFields>
  <formats count="1">
    <format dxfId="27">
      <pivotArea field="31" type="butto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Vrtilna tabela1" cacheId="40" applyNumberFormats="0" applyBorderFormats="0" applyFontFormats="0" applyPatternFormats="0" applyAlignmentFormats="0" applyWidthHeightFormats="1" dataCaption="Vrednosti" updatedVersion="8" minRefreshableVersion="3" showDrill="0" createdVersion="7" indent="0" compact="0" compactData="0" gridDropZones="1" multipleFieldFilters="0">
  <location ref="A1:K27" firstHeaderRow="1" firstDataRow="2" firstDataCol="3"/>
  <pivotFields count="3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" outline="0" showAll="0"/>
    <pivotField compact="0" outline="0" showAll="0"/>
    <pivotField compact="0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axis="axisRow" compact="0" outline="0" showAll="0" defaultSubtotal="0">
      <items count="36">
        <item m="1" x="25"/>
        <item x="11"/>
        <item m="1" x="27"/>
        <item m="1" x="29"/>
        <item x="9"/>
        <item x="6"/>
        <item m="1" x="34"/>
        <item x="10"/>
        <item x="0"/>
        <item x="16"/>
        <item x="17"/>
        <item x="7"/>
        <item m="1" x="22"/>
        <item m="1" x="31"/>
        <item m="1" x="33"/>
        <item x="21"/>
        <item m="1" x="35"/>
        <item x="5"/>
        <item m="1" x="23"/>
        <item m="1" x="26"/>
        <item m="1" x="32"/>
        <item x="8"/>
        <item m="1" x="30"/>
        <item x="14"/>
        <item m="1" x="24"/>
        <item m="1" x="28"/>
        <item x="1"/>
        <item x="2"/>
        <item x="3"/>
        <item x="4"/>
        <item x="12"/>
        <item x="13"/>
        <item x="15"/>
        <item x="18"/>
        <item x="19"/>
        <item x="20"/>
      </items>
    </pivotField>
    <pivotField axis="axisRow" compact="0" outline="0" showAll="0">
      <items count="42">
        <item sd="0" x="16"/>
        <item sd="0" m="1" x="33"/>
        <item sd="0" x="1"/>
        <item sd="0" x="7"/>
        <item sd="0" x="6"/>
        <item m="1" x="40"/>
        <item m="1" x="37"/>
        <item sd="0" x="9"/>
        <item sd="0" m="1" x="35"/>
        <item sd="0" x="11"/>
        <item sd="0" m="1" x="36"/>
        <item sd="0" x="0"/>
        <item m="1" x="38"/>
        <item sd="0" m="1" x="39"/>
        <item sd="0" x="13"/>
        <item sd="0" x="2"/>
        <item sd="0" x="19"/>
        <item sd="0" x="4"/>
        <item sd="0" x="12"/>
        <item sd="0" x="10"/>
        <item sd="0" x="17"/>
        <item sd="0" x="20"/>
        <item sd="0" m="1" x="25"/>
        <item sd="0" x="15"/>
        <item sd="0" x="3"/>
        <item m="1" x="30"/>
        <item x="8"/>
        <item m="1" x="34"/>
        <item x="5"/>
        <item m="1" x="31"/>
        <item m="1" x="32"/>
        <item x="21"/>
        <item sd="0" m="1" x="26"/>
        <item m="1" x="22"/>
        <item x="14"/>
        <item m="1" x="24"/>
        <item m="1" x="28"/>
        <item m="1" x="23"/>
        <item m="1" x="29"/>
        <item m="1" x="27"/>
        <item x="18"/>
        <item t="default"/>
      </items>
    </pivotField>
    <pivotField axis="axisRow" compact="0" outline="0" showAll="0">
      <items count="5">
        <item x="1"/>
        <item x="0"/>
        <item m="1" x="2"/>
        <item m="1" x="3"/>
        <item t="default"/>
      </items>
    </pivotField>
    <pivotField compact="0" outline="0" showAll="0"/>
    <pivotField compact="0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4" outline="0" showAll="0"/>
    <pivotField compact="0" numFmtId="44" outline="0" showAll="0"/>
    <pivotField compact="0" outline="0" showAll="0"/>
  </pivotFields>
  <rowFields count="3">
    <field x="18"/>
    <field x="16"/>
    <field x="17"/>
  </rowFields>
  <rowItems count="25">
    <i>
      <x/>
      <x v="27"/>
      <x v="15"/>
    </i>
    <i r="1">
      <x v="28"/>
      <x v="24"/>
    </i>
    <i r="1">
      <x v="29"/>
      <x v="17"/>
    </i>
    <i r="1">
      <x v="30"/>
      <x v="18"/>
    </i>
    <i r="1">
      <x v="31"/>
      <x v="14"/>
    </i>
    <i r="1">
      <x v="32"/>
      <x v="23"/>
    </i>
    <i r="1">
      <x v="34"/>
      <x v="16"/>
    </i>
    <i r="1">
      <x v="35"/>
      <x v="21"/>
    </i>
    <i t="default">
      <x/>
    </i>
    <i>
      <x v="1"/>
      <x v="1"/>
      <x v="9"/>
    </i>
    <i r="1">
      <x v="4"/>
      <x v="7"/>
    </i>
    <i r="1">
      <x v="5"/>
      <x v="4"/>
    </i>
    <i r="1">
      <x v="7"/>
      <x v="19"/>
    </i>
    <i r="1">
      <x v="8"/>
      <x v="11"/>
    </i>
    <i r="1">
      <x v="9"/>
      <x/>
    </i>
    <i r="1">
      <x v="10"/>
      <x v="20"/>
    </i>
    <i r="1">
      <x v="11"/>
      <x v="3"/>
    </i>
    <i r="1">
      <x v="15"/>
      <x v="31"/>
    </i>
    <i r="1">
      <x v="17"/>
      <x v="28"/>
    </i>
    <i r="1">
      <x v="21"/>
      <x v="26"/>
    </i>
    <i r="1">
      <x v="23"/>
      <x v="34"/>
    </i>
    <i r="1">
      <x v="26"/>
      <x v="2"/>
    </i>
    <i r="1">
      <x v="33"/>
      <x v="40"/>
    </i>
    <i t="default">
      <x v="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Vsota od VREDNOST DOM" fld="12" baseField="0" baseItem="0"/>
    <dataField name="Vsota od VREDNOST ENOTA" fld="13" baseField="0" baseItem="0"/>
    <dataField name="Vsota od VREDNOST PND" fld="14" baseField="0" baseItem="0"/>
    <dataField name="Vsota od VREDNOST SKUPAJ" fld="15" baseField="0" baseItem="0"/>
    <dataField name="Vsota od AM DOM" fld="21" baseField="0" baseItem="0"/>
    <dataField name="Vsota od AM ENOTA" fld="22" baseField="0" baseItem="0"/>
    <dataField name="Vsota od AM PND" fld="23" baseField="0" baseItem="0"/>
    <dataField name="Vsota od AM SKUPAJ" fld="24" baseField="0" baseItem="0"/>
  </dataFields>
  <formats count="9">
    <format dxfId="26">
      <pivotArea dataOnly="0" labelOnly="1" outline="0" fieldPosition="0">
        <references count="1">
          <reference field="16" count="0"/>
        </references>
      </pivotArea>
    </format>
    <format dxfId="25">
      <pivotArea outline="0" collapsedLevelsAreSubtotals="1" fieldPosition="0"/>
    </format>
    <format dxfId="24">
      <pivotArea type="origin" dataOnly="0" labelOnly="1" outline="0" fieldPosition="0"/>
    </format>
    <format dxfId="23">
      <pivotArea field="-2" type="button" dataOnly="0" labelOnly="1" outline="0" fieldPosition="0"/>
    </format>
    <format dxfId="22">
      <pivotArea type="topRight" dataOnly="0" labelOnly="1" outline="0" fieldPosition="0"/>
    </format>
    <format dxfId="21">
      <pivotArea field="18" type="button" dataOnly="0" labelOnly="1" outline="0" fieldPosition="0"/>
    </format>
    <format dxfId="20">
      <pivotArea field="16" type="button" dataOnly="0" labelOnly="1" outline="0" fieldPosition="0"/>
    </format>
    <format dxfId="19">
      <pivotArea field="17" type="button" dataOnly="0" labelOnly="1" outline="0" fieldPosition="0"/>
    </format>
    <format dxfId="18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Vrtilna tabela1" cacheId="49" applyNumberFormats="0" applyBorderFormats="0" applyFontFormats="0" applyPatternFormats="0" applyAlignmentFormats="0" applyWidthHeightFormats="1" dataCaption="Vrednosti" updatedVersion="8" minRefreshableVersion="3" showDrill="0" createdVersion="7" indent="0" compact="0" compactData="0" gridDropZones="1" multipleFieldFilters="0">
  <location ref="A1:M18" firstHeaderRow="1" firstDataRow="2" firstDataCol="4"/>
  <pivotFields count="34">
    <pivotField compact="0" outline="0" showAll="0"/>
    <pivotField compact="0" outline="0" showAll="0"/>
    <pivotField axis="axisRow" compact="0" outline="0" showAll="0">
      <items count="131">
        <item x="71"/>
        <item x="14"/>
        <item x="65"/>
        <item x="66"/>
        <item m="1" x="95"/>
        <item x="28"/>
        <item m="1" x="122"/>
        <item x="77"/>
        <item x="75"/>
        <item x="76"/>
        <item m="1" x="82"/>
        <item m="1" x="90"/>
        <item m="1" x="87"/>
        <item m="1" x="97"/>
        <item x="43"/>
        <item x="41"/>
        <item x="22"/>
        <item m="1" x="85"/>
        <item m="1" x="129"/>
        <item m="1" x="84"/>
        <item m="1" x="98"/>
        <item x="9"/>
        <item m="1" x="127"/>
        <item m="1" x="126"/>
        <item x="29"/>
        <item x="26"/>
        <item m="1" x="128"/>
        <item x="10"/>
        <item x="12"/>
        <item x="46"/>
        <item x="45"/>
        <item x="62"/>
        <item x="48"/>
        <item x="7"/>
        <item x="27"/>
        <item m="1" x="83"/>
        <item x="68"/>
        <item m="1" x="102"/>
        <item x="70"/>
        <item m="1" x="117"/>
        <item x="21"/>
        <item x="5"/>
        <item x="33"/>
        <item x="59"/>
        <item m="1" x="108"/>
        <item m="1" x="121"/>
        <item m="1" x="105"/>
        <item x="49"/>
        <item x="52"/>
        <item x="58"/>
        <item m="1" x="81"/>
        <item x="64"/>
        <item x="37"/>
        <item m="1" x="110"/>
        <item m="1" x="125"/>
        <item m="1" x="88"/>
        <item m="1" x="111"/>
        <item x="13"/>
        <item x="38"/>
        <item x="3"/>
        <item x="39"/>
        <item m="1" x="94"/>
        <item x="16"/>
        <item x="30"/>
        <item x="63"/>
        <item m="1" x="101"/>
        <item x="6"/>
        <item x="19"/>
        <item x="67"/>
        <item x="18"/>
        <item x="20"/>
        <item x="17"/>
        <item x="61"/>
        <item x="35"/>
        <item x="31"/>
        <item x="23"/>
        <item m="1" x="80"/>
        <item m="1" x="99"/>
        <item x="25"/>
        <item m="1" x="86"/>
        <item m="1" x="104"/>
        <item x="44"/>
        <item x="32"/>
        <item x="78"/>
        <item m="1" x="106"/>
        <item x="57"/>
        <item x="36"/>
        <item x="2"/>
        <item x="53"/>
        <item x="55"/>
        <item x="1"/>
        <item x="8"/>
        <item x="4"/>
        <item x="54"/>
        <item x="51"/>
        <item x="0"/>
        <item x="50"/>
        <item x="56"/>
        <item m="1" x="92"/>
        <item x="42"/>
        <item m="1" x="91"/>
        <item m="1" x="120"/>
        <item x="40"/>
        <item m="1" x="107"/>
        <item x="60"/>
        <item x="11"/>
        <item m="1" x="79"/>
        <item m="1" x="112"/>
        <item x="74"/>
        <item m="1" x="89"/>
        <item x="15"/>
        <item x="34"/>
        <item x="47"/>
        <item m="1" x="116"/>
        <item x="24"/>
        <item x="73"/>
        <item x="69"/>
        <item x="72"/>
        <item m="1" x="115"/>
        <item m="1" x="119"/>
        <item m="1" x="113"/>
        <item m="1" x="100"/>
        <item m="1" x="93"/>
        <item m="1" x="114"/>
        <item m="1" x="123"/>
        <item m="1" x="109"/>
        <item m="1" x="118"/>
        <item m="1" x="96"/>
        <item m="1" x="103"/>
        <item m="1" x="12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" outline="0" showAll="0"/>
    <pivotField compact="0" outline="0" showAll="0"/>
    <pivotField compact="0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axis="axisRow" compact="0" outline="0" showAll="0" defaultSubtotal="0">
      <items count="22">
        <item x="8"/>
        <item x="7"/>
        <item m="1" x="19"/>
        <item x="0"/>
        <item m="1" x="20"/>
        <item x="1"/>
        <item x="5"/>
        <item m="1" x="15"/>
        <item m="1" x="17"/>
        <item x="13"/>
        <item x="2"/>
        <item x="3"/>
        <item x="4"/>
        <item x="6"/>
        <item m="1" x="16"/>
        <item x="9"/>
        <item m="1" x="21"/>
        <item m="1" x="14"/>
        <item x="10"/>
        <item m="1" x="18"/>
        <item x="11"/>
        <item x="12"/>
      </items>
    </pivotField>
    <pivotField axis="axisRow" compact="0" outline="0" showAll="0">
      <items count="24">
        <item sd="0" m="1" x="22"/>
        <item sd="0" m="1" x="18"/>
        <item sd="0" m="1" x="19"/>
        <item sd="0" m="1" x="4"/>
        <item sd="0" m="1" x="20"/>
        <item sd="0" m="1" x="14"/>
        <item sd="0" m="1" x="12"/>
        <item m="1" x="5"/>
        <item sd="0" m="1" x="13"/>
        <item sd="0" m="1" x="10"/>
        <item sd="0" m="1" x="11"/>
        <item sd="0" m="1" x="21"/>
        <item sd="0" m="1" x="2"/>
        <item sd="0" m="1" x="1"/>
        <item sd="0" m="1" x="6"/>
        <item sd="0" m="1" x="7"/>
        <item sd="0" m="1" x="3"/>
        <item sd="0" m="1" x="8"/>
        <item sd="0" m="1" x="16"/>
        <item sd="0" x="0"/>
        <item sd="0" m="1" x="15"/>
        <item m="1" x="17"/>
        <item sd="0" m="1" x="9"/>
        <item t="default"/>
      </items>
    </pivotField>
    <pivotField axis="axisRow" compact="0" outline="0" showAll="0">
      <items count="3">
        <item m="1" x="1"/>
        <item x="0"/>
        <item t="default"/>
      </items>
    </pivotField>
    <pivotField compact="0" outline="0" showAll="0"/>
    <pivotField compact="0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dataField="1" compact="0" numFmtId="4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4">
    <field x="18"/>
    <field x="16"/>
    <field x="17"/>
    <field x="2"/>
  </rowFields>
  <rowItems count="16">
    <i>
      <x v="1"/>
      <x/>
      <x v="19"/>
    </i>
    <i r="1">
      <x v="1"/>
      <x v="19"/>
    </i>
    <i r="1">
      <x v="3"/>
      <x v="19"/>
    </i>
    <i r="1">
      <x v="5"/>
      <x v="19"/>
    </i>
    <i r="1">
      <x v="6"/>
      <x v="19"/>
    </i>
    <i r="1">
      <x v="9"/>
      <x v="19"/>
    </i>
    <i r="1">
      <x v="10"/>
      <x v="19"/>
    </i>
    <i r="1">
      <x v="11"/>
      <x v="19"/>
    </i>
    <i r="1">
      <x v="12"/>
      <x v="19"/>
    </i>
    <i r="1">
      <x v="13"/>
      <x v="19"/>
    </i>
    <i r="1">
      <x v="15"/>
      <x v="19"/>
    </i>
    <i r="1">
      <x v="18"/>
      <x v="19"/>
    </i>
    <i r="1">
      <x v="20"/>
      <x v="19"/>
    </i>
    <i r="1">
      <x v="21"/>
      <x v="19"/>
    </i>
    <i t="default">
      <x v="1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Vsota od VREDNOST DOM" fld="12" baseField="0" baseItem="0"/>
    <dataField name="Vsota od VREDNOST ENOTA" fld="13" baseField="0" baseItem="0"/>
    <dataField name="Vsota od VREDNOST PND" fld="14" baseField="0" baseItem="0"/>
    <dataField name="Vsota od VREDNOST SKUPAJ" fld="15" baseField="0" baseItem="0"/>
    <dataField name="Vsota od AM DOM" fld="21" baseField="0" baseItem="0"/>
    <dataField name="Vsota od AM ENOTA" fld="22" baseField="0" baseItem="0"/>
    <dataField name="Vsota od AM PND" fld="23" baseField="0" baseItem="0"/>
    <dataField name="Vsota od AM DOM-DOMA" fld="24" baseField="0" baseItem="0"/>
    <dataField name="Vsota od AM SKUPAJ" fld="25" baseField="0" baseItem="0"/>
  </dataFields>
  <formats count="9">
    <format dxfId="17">
      <pivotArea dataOnly="0" labelOnly="1" outline="0" fieldPosition="0">
        <references count="1">
          <reference field="16" count="0"/>
        </references>
      </pivotArea>
    </format>
    <format dxfId="16">
      <pivotArea outline="0" collapsedLevelsAreSubtotals="1" fieldPosition="0"/>
    </format>
    <format dxfId="15">
      <pivotArea type="origin" dataOnly="0" labelOnly="1" outline="0" fieldPosition="0"/>
    </format>
    <format dxfId="14">
      <pivotArea field="-2" type="button" dataOnly="0" labelOnly="1" outline="0" axis="axisCol" fieldPosition="0"/>
    </format>
    <format dxfId="13">
      <pivotArea type="topRight" dataOnly="0" labelOnly="1" outline="0" fieldPosition="0"/>
    </format>
    <format dxfId="12">
      <pivotArea field="18" type="button" dataOnly="0" labelOnly="1" outline="0" axis="axisRow" fieldPosition="0"/>
    </format>
    <format dxfId="11">
      <pivotArea field="16" type="button" dataOnly="0" labelOnly="1" outline="0" axis="axisRow" fieldPosition="1"/>
    </format>
    <format dxfId="10">
      <pivotArea field="17" type="button" dataOnly="0" labelOnly="1" outline="0" axis="axisRow" fieldPosition="2"/>
    </format>
    <format dxfId="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13" displayName="Tabela113" ref="A1:B57" totalsRowShown="0">
  <autoFilter ref="A1:B57" xr:uid="{00000000-0009-0000-0100-000001000000}"/>
  <tableColumns count="2">
    <tableColumn id="1" xr3:uid="{00000000-0010-0000-0000-000001000000}" name="SKLOP Šifra"/>
    <tableColumn id="2" xr3:uid="{00000000-0010-0000-0000-000002000000}" name="SKLOPI J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2" displayName="Tabela2" ref="A1:C135" totalsRowCount="1">
  <autoFilter ref="A1:C134" xr:uid="{00000000-0009-0000-0100-000002000000}"/>
  <tableColumns count="3">
    <tableColumn id="1" xr3:uid="{00000000-0010-0000-0100-000001000000}" name="CPV šifra" totalsRowLabel="Vsota" dataDxfId="74"/>
    <tableColumn id="2" xr3:uid="{00000000-0010-0000-0100-000002000000}" name="CPV opis" dataDxfId="73"/>
    <tableColumn id="3" xr3:uid="{00000000-0010-0000-0100-000003000000}" name="Stolpec1" dataDxfId="7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Tabela10" displayName="Tabela10" ref="A1:C281" totalsRowShown="0">
  <autoFilter ref="A1:C281" xr:uid="{00000000-0009-0000-0100-00000A000000}"/>
  <tableColumns count="3">
    <tableColumn id="1" xr3:uid="{00000000-0010-0000-0200-000001000000}" name="KTO" dataDxfId="71"/>
    <tableColumn id="2" xr3:uid="{00000000-0010-0000-0200-000002000000}" name="KTO NAZIV"/>
    <tableColumn id="3" xr3:uid="{00000000-0010-0000-0200-000003000000}" name="Vrsta strošk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072E8C-BE5D-41D7-8403-F9A099C7044B}" name="Tabela3" displayName="Tabela3" ref="A3:G155" totalsRowShown="0" headerRowDxfId="70" dataDxfId="69">
  <autoFilter ref="A3:G155" xr:uid="{A4072E8C-BE5D-41D7-8403-F9A099C7044B}"/>
  <tableColumns count="7">
    <tableColumn id="1" xr3:uid="{78CCDC71-ED9F-4938-ABFF-2474162F6872}" name="Zap. št." dataDxfId="68"/>
    <tableColumn id="2" xr3:uid="{BDE2EC23-C892-40FA-8471-4CE476E9229B}" name="Naziv postavke" dataDxfId="67"/>
    <tableColumn id="8" xr3:uid="{61BB4D99-01F6-4C95-881E-14F53EDECE17}" name="Proizvajalec" dataDxfId="66"/>
    <tableColumn id="7" xr3:uid="{D4EF68B8-37FE-4E2E-8017-2A1E3ECAAE98}" name="Ponujnen artikel" dataDxfId="65"/>
    <tableColumn id="4" xr3:uid="{148BA236-D3A5-4488-B379-444E8B37C4B4}" name="KOLIČINA" dataDxfId="64"/>
    <tableColumn id="5" xr3:uid="{B7067521-D00D-44E5-8100-15CC753C599E}" name="CENA/EM" dataDxfId="63"/>
    <tableColumn id="6" xr3:uid="{AC584E9F-71C6-4DA5-BBA3-F03908BA7B03}" name="VREDNOST" dataDxfId="62">
      <calculatedColumnFormula>ROUND((Tabela3[[#This Row],[KOLIČINA]]*Tabela3[[#This Row],[CENA/EM]]),2)</calculatedColumnFormula>
    </tableColumn>
  </tableColumns>
  <tableStyleInfo name="TableStyleLight1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ela4109" displayName="Tabela4109" ref="A1:AH81" totalsRowCount="1">
  <autoFilter ref="A1:AH80" xr:uid="{00000000-0009-0000-0100-000007000000}"/>
  <tableColumns count="34">
    <tableColumn id="1" xr3:uid="{00000000-0010-0000-0400-000001000000}" name="Pozicija" totalsRowLabel="Vsota" dataDxfId="61"/>
    <tableColumn id="15" xr3:uid="{00000000-0010-0000-0400-00000F000000}" name="Oznaka" dataDxfId="60"/>
    <tableColumn id="2" xr3:uid="{00000000-0010-0000-0400-000002000000}" name="NAZIV POSTAVKE" dataDxfId="59"/>
    <tableColumn id="43" xr3:uid="{00000000-0010-0000-0400-00002B000000}" name="PONUDNIK" dataDxfId="58"/>
    <tableColumn id="18" xr3:uid="{00000000-0010-0000-0400-000012000000}" name="SLUŽBA" dataDxfId="57"/>
    <tableColumn id="8" xr3:uid="{00000000-0010-0000-0400-000008000000}" name="PREDLAGATELJ" dataDxfId="56"/>
    <tableColumn id="3" xr3:uid="{00000000-0010-0000-0400-000003000000}" name="KOLIČINA DOM" dataDxfId="55"/>
    <tableColumn id="24" xr3:uid="{00000000-0010-0000-0400-000018000000}" name="KOLIČINA ENOTA" dataDxfId="54"/>
    <tableColumn id="25" xr3:uid="{00000000-0010-0000-0400-000019000000}" name="KOLIČINA PND" dataDxfId="53"/>
    <tableColumn id="30" xr3:uid="{00000000-0010-0000-0400-00001E000000}" name="KOLIČINA SKUPAJ" dataDxfId="52">
      <calculatedColumnFormula>SUM(Tabela4109[[#This Row],[KOLIČINA DOM]:[KOLIČINA PND]])</calculatedColumnFormula>
    </tableColumn>
    <tableColumn id="4" xr3:uid="{00000000-0010-0000-0400-000004000000}" name="CENA/EM" totalsRowFunction="sum" dataDxfId="51"/>
    <tableColumn id="23" xr3:uid="{00000000-0010-0000-0400-000017000000}" name="OPOMBA" dataDxfId="50"/>
    <tableColumn id="31" xr3:uid="{00000000-0010-0000-0400-00001F000000}" name="VREDNOST DOM" totalsRowFunction="sum" dataDxfId="49">
      <calculatedColumnFormula>Tabela4109[[#This Row],[KOLIČINA DOM]]*Tabela4109[[#This Row],[CENA/EM]]</calculatedColumnFormula>
    </tableColumn>
    <tableColumn id="32" xr3:uid="{00000000-0010-0000-0400-000020000000}" name="VREDNOST ENOTA" totalsRowFunction="sum" dataDxfId="48">
      <calculatedColumnFormula>Tabela4109[[#This Row],[KOLIČINA ENOTA]]*Tabela4109[[#This Row],[CENA/EM]]</calculatedColumnFormula>
    </tableColumn>
    <tableColumn id="33" xr3:uid="{00000000-0010-0000-0400-000021000000}" name="VREDNOST PND" totalsRowFunction="sum" dataDxfId="47">
      <calculatedColumnFormula>Tabela4109[[#This Row],[KOLIČINA PND]]*Tabela4109[[#This Row],[CENA/EM]]</calculatedColumnFormula>
    </tableColumn>
    <tableColumn id="35" xr3:uid="{00000000-0010-0000-0400-000023000000}" name="VREDNOST SKUPAJ" totalsRowFunction="sum" dataDxfId="46">
      <calculatedColumnFormula>SUM(Tabela4109[[#This Row],[VREDNOST DOM]:[VREDNOST PND]])</calculatedColumnFormula>
    </tableColumn>
    <tableColumn id="6" xr3:uid="{00000000-0010-0000-0400-000006000000}" name="KTO" dataDxfId="45"/>
    <tableColumn id="14" xr3:uid="{00000000-0010-0000-0400-00000E000000}" name="KTO NAZIV" dataDxfId="44"/>
    <tableColumn id="7" xr3:uid="{00000000-0010-0000-0400-000007000000}" name="VRSTA STR" dataDxfId="43"/>
    <tableColumn id="9" xr3:uid="{00000000-0010-0000-0400-000009000000}" name="amort.st." dataDxfId="42"/>
    <tableColumn id="10" xr3:uid="{00000000-0010-0000-0400-00000A000000}" name="št. mesecev" dataDxfId="41"/>
    <tableColumn id="37" xr3:uid="{00000000-0010-0000-0400-000025000000}" name="AM DOM" totalsRowFunction="sum" dataDxfId="40">
      <calculatedColumnFormula>(Tabela4109[[#This Row],[VREDNOST DOM]]*Tabela4109[[#This Row],[amort.st.]]/100)/12*Tabela4109[[#This Row],[št. mesecev]]</calculatedColumnFormula>
    </tableColumn>
    <tableColumn id="38" xr3:uid="{00000000-0010-0000-0400-000026000000}" name="AM ENOTA" totalsRowFunction="sum" dataDxfId="39">
      <calculatedColumnFormula>(Tabela4109[[#This Row],[VREDNOST ENOTA]]*Tabela4109[[#This Row],[amort.st.]]/100)/12*Tabela4109[[#This Row],[št. mesecev]]</calculatedColumnFormula>
    </tableColumn>
    <tableColumn id="39" xr3:uid="{00000000-0010-0000-0400-000027000000}" name="AM PND" totalsRowFunction="sum" dataDxfId="38">
      <calculatedColumnFormula>(Tabela4109[[#This Row],[VREDNOST PND]]*Tabela4109[[#This Row],[amort.st.]]/100)/12*Tabela4109[[#This Row],[št. mesecev]]</calculatedColumnFormula>
    </tableColumn>
    <tableColumn id="40" xr3:uid="{00000000-0010-0000-0400-000028000000}" name="AM DOM-DOMA" totalsRowFunction="sum" dataDxfId="37">
      <calculatedColumnFormula>(#REF!*Tabela4109[[#This Row],[amort.st.]]/100)/12*Tabela4109[[#This Row],[št. mesecev]]</calculatedColumnFormula>
    </tableColumn>
    <tableColumn id="41" xr3:uid="{00000000-0010-0000-0400-000029000000}" name="AM SKUPAJ" totalsRowFunction="sum" dataDxfId="36">
      <calculatedColumnFormula>SUM(Tabela4109[[#This Row],[AM DOM]:[AM DOM-DOMA]])</calculatedColumnFormula>
    </tableColumn>
    <tableColumn id="12" xr3:uid="{00000000-0010-0000-0400-00000C000000}" name="Šifra CPV" dataDxfId="35"/>
    <tableColumn id="13" xr3:uid="{00000000-0010-0000-0400-00000D000000}" name="Naziv CPV" totalsRowFunction="count" dataDxfId="34"/>
    <tableColumn id="16" xr3:uid="{00000000-0010-0000-0400-000010000000}" name="JN" dataDxfId="33"/>
    <tableColumn id="19" xr3:uid="{00000000-0010-0000-0400-000013000000}" name="Naročilnica" dataDxfId="32"/>
    <tableColumn id="17" xr3:uid="{00000000-0010-0000-0400-000011000000}" name="Datum naročila" dataDxfId="31"/>
    <tableColumn id="20" xr3:uid="{00000000-0010-0000-0400-000014000000}" name="Količina2" dataDxfId="30"/>
    <tableColumn id="21" xr3:uid="{00000000-0010-0000-0400-000015000000}" name="Vrednost brez DDV" dataDxfId="29"/>
    <tableColumn id="22" xr3:uid="{00000000-0010-0000-0400-000016000000}" name="Vrednost z DDV" dataDxfId="2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5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topLeftCell="A11" zoomScale="115" zoomScaleNormal="115" workbookViewId="0">
      <selection activeCell="E35" sqref="E35"/>
    </sheetView>
  </sheetViews>
  <sheetFormatPr defaultColWidth="9" defaultRowHeight="14.4" x14ac:dyDescent="0.3"/>
  <cols>
    <col min="1" max="1" width="11.88671875" customWidth="1"/>
    <col min="2" max="2" width="82.5546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7</v>
      </c>
    </row>
    <row r="8" spans="1:2" x14ac:dyDescent="0.3">
      <c r="A8">
        <v>7</v>
      </c>
      <c r="B8" t="s">
        <v>8</v>
      </c>
    </row>
    <row r="9" spans="1:2" x14ac:dyDescent="0.3">
      <c r="A9">
        <v>8</v>
      </c>
      <c r="B9" t="s">
        <v>9</v>
      </c>
    </row>
    <row r="10" spans="1:2" x14ac:dyDescent="0.3">
      <c r="A10">
        <v>9</v>
      </c>
      <c r="B10" t="s">
        <v>10</v>
      </c>
    </row>
    <row r="11" spans="1:2" x14ac:dyDescent="0.3">
      <c r="A11">
        <v>10</v>
      </c>
      <c r="B11" t="s">
        <v>11</v>
      </c>
    </row>
    <row r="12" spans="1:2" x14ac:dyDescent="0.3">
      <c r="A12">
        <v>11</v>
      </c>
      <c r="B12" t="s">
        <v>12</v>
      </c>
    </row>
    <row r="13" spans="1:2" x14ac:dyDescent="0.3">
      <c r="A13">
        <v>12</v>
      </c>
      <c r="B13" t="s">
        <v>13</v>
      </c>
    </row>
    <row r="14" spans="1:2" x14ac:dyDescent="0.3">
      <c r="A14">
        <v>13</v>
      </c>
      <c r="B14" t="s">
        <v>14</v>
      </c>
    </row>
    <row r="15" spans="1:2" x14ac:dyDescent="0.3">
      <c r="A15">
        <v>14</v>
      </c>
      <c r="B15" t="s">
        <v>15</v>
      </c>
    </row>
    <row r="16" spans="1:2" x14ac:dyDescent="0.3">
      <c r="A16">
        <v>15</v>
      </c>
      <c r="B16" t="s">
        <v>16</v>
      </c>
    </row>
    <row r="17" spans="1:2" x14ac:dyDescent="0.3">
      <c r="A17">
        <v>16</v>
      </c>
      <c r="B17" t="s">
        <v>17</v>
      </c>
    </row>
    <row r="18" spans="1:2" x14ac:dyDescent="0.3">
      <c r="A18">
        <v>17</v>
      </c>
      <c r="B18" t="s">
        <v>18</v>
      </c>
    </row>
    <row r="19" spans="1:2" x14ac:dyDescent="0.3">
      <c r="A19">
        <v>18</v>
      </c>
      <c r="B19" t="s">
        <v>19</v>
      </c>
    </row>
    <row r="20" spans="1:2" x14ac:dyDescent="0.3">
      <c r="A20">
        <v>19</v>
      </c>
      <c r="B20" t="s">
        <v>20</v>
      </c>
    </row>
    <row r="21" spans="1:2" x14ac:dyDescent="0.3">
      <c r="A21">
        <v>20</v>
      </c>
      <c r="B21" t="s">
        <v>21</v>
      </c>
    </row>
    <row r="22" spans="1:2" x14ac:dyDescent="0.3">
      <c r="A22">
        <v>21</v>
      </c>
      <c r="B22" t="s">
        <v>22</v>
      </c>
    </row>
    <row r="23" spans="1:2" x14ac:dyDescent="0.3">
      <c r="A23">
        <v>22</v>
      </c>
      <c r="B23" t="s">
        <v>23</v>
      </c>
    </row>
    <row r="24" spans="1:2" x14ac:dyDescent="0.3">
      <c r="A24">
        <v>23</v>
      </c>
      <c r="B24" t="s">
        <v>24</v>
      </c>
    </row>
    <row r="25" spans="1:2" x14ac:dyDescent="0.3">
      <c r="A25">
        <v>24</v>
      </c>
      <c r="B25" t="s">
        <v>25</v>
      </c>
    </row>
    <row r="26" spans="1:2" x14ac:dyDescent="0.3">
      <c r="A26">
        <v>25</v>
      </c>
      <c r="B26" t="s">
        <v>26</v>
      </c>
    </row>
    <row r="27" spans="1:2" x14ac:dyDescent="0.3">
      <c r="A27">
        <v>26</v>
      </c>
      <c r="B27" t="s">
        <v>27</v>
      </c>
    </row>
    <row r="28" spans="1:2" x14ac:dyDescent="0.3">
      <c r="A28">
        <v>27</v>
      </c>
      <c r="B28" t="s">
        <v>28</v>
      </c>
    </row>
    <row r="29" spans="1:2" x14ac:dyDescent="0.3">
      <c r="A29">
        <v>28</v>
      </c>
      <c r="B29" t="s">
        <v>29</v>
      </c>
    </row>
    <row r="30" spans="1:2" x14ac:dyDescent="0.3">
      <c r="A30">
        <v>29</v>
      </c>
      <c r="B30" t="s">
        <v>30</v>
      </c>
    </row>
    <row r="31" spans="1:2" x14ac:dyDescent="0.3">
      <c r="A31">
        <v>30</v>
      </c>
      <c r="B31" t="s">
        <v>31</v>
      </c>
    </row>
    <row r="32" spans="1:2" x14ac:dyDescent="0.3">
      <c r="A32">
        <v>31</v>
      </c>
      <c r="B32" t="s">
        <v>32</v>
      </c>
    </row>
    <row r="33" spans="1:2" x14ac:dyDescent="0.3">
      <c r="A33">
        <v>32</v>
      </c>
      <c r="B33" t="s">
        <v>33</v>
      </c>
    </row>
    <row r="34" spans="1:2" x14ac:dyDescent="0.3">
      <c r="A34">
        <v>33</v>
      </c>
      <c r="B34" t="s">
        <v>34</v>
      </c>
    </row>
    <row r="35" spans="1:2" x14ac:dyDescent="0.3">
      <c r="A35">
        <v>34</v>
      </c>
      <c r="B35" t="s">
        <v>35</v>
      </c>
    </row>
    <row r="36" spans="1:2" x14ac:dyDescent="0.3">
      <c r="A36">
        <v>35</v>
      </c>
      <c r="B36" t="s">
        <v>36</v>
      </c>
    </row>
    <row r="37" spans="1:2" x14ac:dyDescent="0.3">
      <c r="A37">
        <v>36</v>
      </c>
      <c r="B37" t="s">
        <v>37</v>
      </c>
    </row>
    <row r="38" spans="1:2" x14ac:dyDescent="0.3">
      <c r="A38">
        <v>37</v>
      </c>
      <c r="B38" t="s">
        <v>38</v>
      </c>
    </row>
    <row r="39" spans="1:2" x14ac:dyDescent="0.3">
      <c r="A39">
        <v>38</v>
      </c>
      <c r="B39" t="s">
        <v>39</v>
      </c>
    </row>
    <row r="40" spans="1:2" x14ac:dyDescent="0.3">
      <c r="A40">
        <v>39</v>
      </c>
      <c r="B40" t="s">
        <v>40</v>
      </c>
    </row>
    <row r="41" spans="1:2" x14ac:dyDescent="0.3">
      <c r="A41">
        <v>40</v>
      </c>
      <c r="B41" t="s">
        <v>41</v>
      </c>
    </row>
    <row r="42" spans="1:2" x14ac:dyDescent="0.3">
      <c r="A42">
        <v>41</v>
      </c>
      <c r="B42" t="s">
        <v>42</v>
      </c>
    </row>
    <row r="43" spans="1:2" x14ac:dyDescent="0.3">
      <c r="A43">
        <v>42</v>
      </c>
      <c r="B43" t="s">
        <v>43</v>
      </c>
    </row>
    <row r="44" spans="1:2" x14ac:dyDescent="0.3">
      <c r="A44">
        <v>43</v>
      </c>
      <c r="B44" t="s">
        <v>44</v>
      </c>
    </row>
    <row r="45" spans="1:2" x14ac:dyDescent="0.3">
      <c r="A45">
        <v>44</v>
      </c>
      <c r="B45" t="s">
        <v>45</v>
      </c>
    </row>
    <row r="46" spans="1:2" x14ac:dyDescent="0.3">
      <c r="A46">
        <v>45</v>
      </c>
      <c r="B46" t="s">
        <v>46</v>
      </c>
    </row>
    <row r="47" spans="1:2" x14ac:dyDescent="0.3">
      <c r="A47">
        <v>46</v>
      </c>
      <c r="B47" t="s">
        <v>47</v>
      </c>
    </row>
    <row r="48" spans="1:2" x14ac:dyDescent="0.3">
      <c r="A48">
        <v>47</v>
      </c>
      <c r="B48" t="s">
        <v>48</v>
      </c>
    </row>
    <row r="49" spans="1:2" x14ac:dyDescent="0.3">
      <c r="A49">
        <v>48</v>
      </c>
      <c r="B49" t="s">
        <v>49</v>
      </c>
    </row>
    <row r="50" spans="1:2" x14ac:dyDescent="0.3">
      <c r="A50">
        <v>49</v>
      </c>
      <c r="B50" t="s">
        <v>50</v>
      </c>
    </row>
    <row r="51" spans="1:2" x14ac:dyDescent="0.3">
      <c r="A51">
        <v>50</v>
      </c>
      <c r="B51" t="s">
        <v>51</v>
      </c>
    </row>
    <row r="52" spans="1:2" x14ac:dyDescent="0.3">
      <c r="A52">
        <v>51</v>
      </c>
      <c r="B52" t="s">
        <v>52</v>
      </c>
    </row>
    <row r="53" spans="1:2" x14ac:dyDescent="0.3">
      <c r="A53">
        <v>52</v>
      </c>
      <c r="B53" t="s">
        <v>53</v>
      </c>
    </row>
    <row r="54" spans="1:2" x14ac:dyDescent="0.3">
      <c r="A54">
        <v>100</v>
      </c>
      <c r="B54" t="s">
        <v>54</v>
      </c>
    </row>
    <row r="55" spans="1:2" x14ac:dyDescent="0.3">
      <c r="A55">
        <v>101</v>
      </c>
      <c r="B55" t="s">
        <v>55</v>
      </c>
    </row>
    <row r="56" spans="1:2" x14ac:dyDescent="0.3">
      <c r="A56">
        <v>53</v>
      </c>
      <c r="B56" t="s">
        <v>56</v>
      </c>
    </row>
    <row r="57" spans="1:2" x14ac:dyDescent="0.3">
      <c r="A57">
        <v>54</v>
      </c>
      <c r="B57" t="s">
        <v>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5"/>
  <sheetViews>
    <sheetView topLeftCell="A13" workbookViewId="0">
      <selection activeCell="A27" sqref="A27"/>
    </sheetView>
  </sheetViews>
  <sheetFormatPr defaultColWidth="9.109375" defaultRowHeight="14.4" x14ac:dyDescent="0.3"/>
  <cols>
    <col min="1" max="1" width="11" style="25" customWidth="1"/>
    <col min="2" max="2" width="107.6640625" style="25" customWidth="1"/>
    <col min="3" max="16384" width="9.109375" style="25"/>
  </cols>
  <sheetData>
    <row r="1" spans="1:3" s="51" customFormat="1" x14ac:dyDescent="0.3">
      <c r="A1" s="51" t="s">
        <v>58</v>
      </c>
      <c r="B1" s="51" t="s">
        <v>59</v>
      </c>
      <c r="C1" s="51" t="s">
        <v>60</v>
      </c>
    </row>
    <row r="2" spans="1:3" x14ac:dyDescent="0.3">
      <c r="A2" s="25" t="s">
        <v>61</v>
      </c>
      <c r="B2" s="25" t="s">
        <v>62</v>
      </c>
    </row>
    <row r="3" spans="1:3" x14ac:dyDescent="0.3">
      <c r="A3" s="25" t="s">
        <v>63</v>
      </c>
      <c r="B3" s="25" t="s">
        <v>64</v>
      </c>
    </row>
    <row r="4" spans="1:3" x14ac:dyDescent="0.3">
      <c r="A4" s="25" t="s">
        <v>65</v>
      </c>
      <c r="B4" s="25" t="s">
        <v>66</v>
      </c>
    </row>
    <row r="5" spans="1:3" x14ac:dyDescent="0.3">
      <c r="A5" s="25" t="s">
        <v>67</v>
      </c>
      <c r="B5" s="25" t="s">
        <v>68</v>
      </c>
    </row>
    <row r="6" spans="1:3" x14ac:dyDescent="0.3">
      <c r="A6" s="25" t="s">
        <v>69</v>
      </c>
      <c r="B6" s="25" t="s">
        <v>70</v>
      </c>
    </row>
    <row r="7" spans="1:3" x14ac:dyDescent="0.3">
      <c r="A7" s="25" t="s">
        <v>71</v>
      </c>
      <c r="B7" s="25" t="s">
        <v>72</v>
      </c>
    </row>
    <row r="8" spans="1:3" x14ac:dyDescent="0.3">
      <c r="A8" s="25" t="s">
        <v>73</v>
      </c>
      <c r="B8" s="25" t="s">
        <v>74</v>
      </c>
    </row>
    <row r="9" spans="1:3" x14ac:dyDescent="0.3">
      <c r="A9" s="25" t="s">
        <v>75</v>
      </c>
      <c r="B9" s="25" t="s">
        <v>76</v>
      </c>
    </row>
    <row r="10" spans="1:3" x14ac:dyDescent="0.3">
      <c r="A10" s="25" t="s">
        <v>77</v>
      </c>
      <c r="B10" s="25" t="s">
        <v>78</v>
      </c>
    </row>
    <row r="11" spans="1:3" x14ac:dyDescent="0.3">
      <c r="A11" s="25" t="s">
        <v>79</v>
      </c>
      <c r="B11" s="25" t="s">
        <v>80</v>
      </c>
    </row>
    <row r="12" spans="1:3" x14ac:dyDescent="0.3">
      <c r="A12" s="25" t="s">
        <v>81</v>
      </c>
      <c r="B12" s="25" t="s">
        <v>82</v>
      </c>
    </row>
    <row r="13" spans="1:3" x14ac:dyDescent="0.3">
      <c r="A13" s="25" t="s">
        <v>83</v>
      </c>
      <c r="B13" s="25" t="s">
        <v>84</v>
      </c>
    </row>
    <row r="14" spans="1:3" x14ac:dyDescent="0.3">
      <c r="A14" s="25" t="s">
        <v>85</v>
      </c>
      <c r="B14" s="25" t="s">
        <v>20</v>
      </c>
    </row>
    <row r="15" spans="1:3" x14ac:dyDescent="0.3">
      <c r="A15" s="52" t="s">
        <v>86</v>
      </c>
      <c r="B15" s="52" t="s">
        <v>87</v>
      </c>
    </row>
    <row r="16" spans="1:3" x14ac:dyDescent="0.3">
      <c r="A16" s="52" t="s">
        <v>88</v>
      </c>
      <c r="B16" s="52" t="s">
        <v>89</v>
      </c>
    </row>
    <row r="17" spans="1:3" x14ac:dyDescent="0.3">
      <c r="A17" s="25" t="s">
        <v>90</v>
      </c>
      <c r="B17" s="25" t="s">
        <v>91</v>
      </c>
    </row>
    <row r="18" spans="1:3" x14ac:dyDescent="0.3">
      <c r="A18" s="52" t="s">
        <v>92</v>
      </c>
      <c r="B18" s="52" t="s">
        <v>93</v>
      </c>
    </row>
    <row r="19" spans="1:3" x14ac:dyDescent="0.3">
      <c r="A19" s="52" t="s">
        <v>94</v>
      </c>
      <c r="B19" s="52" t="s">
        <v>95</v>
      </c>
    </row>
    <row r="20" spans="1:3" x14ac:dyDescent="0.3">
      <c r="A20" s="25" t="s">
        <v>96</v>
      </c>
      <c r="B20" s="25" t="s">
        <v>97</v>
      </c>
    </row>
    <row r="21" spans="1:3" x14ac:dyDescent="0.3">
      <c r="A21" s="25" t="s">
        <v>98</v>
      </c>
      <c r="B21" s="25" t="s">
        <v>99</v>
      </c>
    </row>
    <row r="22" spans="1:3" x14ac:dyDescent="0.3">
      <c r="A22" s="25" t="s">
        <v>100</v>
      </c>
      <c r="B22" s="25" t="s">
        <v>101</v>
      </c>
    </row>
    <row r="23" spans="1:3" x14ac:dyDescent="0.3">
      <c r="A23" s="25" t="s">
        <v>102</v>
      </c>
      <c r="B23" s="25" t="s">
        <v>103</v>
      </c>
    </row>
    <row r="24" spans="1:3" x14ac:dyDescent="0.3">
      <c r="A24" s="25" t="s">
        <v>104</v>
      </c>
      <c r="B24" s="25" t="s">
        <v>105</v>
      </c>
    </row>
    <row r="25" spans="1:3" x14ac:dyDescent="0.3">
      <c r="A25" s="52" t="s">
        <v>106</v>
      </c>
      <c r="B25" s="52" t="s">
        <v>107</v>
      </c>
    </row>
    <row r="26" spans="1:3" x14ac:dyDescent="0.3">
      <c r="A26" s="52" t="s">
        <v>108</v>
      </c>
      <c r="B26" s="52" t="s">
        <v>109</v>
      </c>
    </row>
    <row r="27" spans="1:3" x14ac:dyDescent="0.3">
      <c r="A27" s="52" t="s">
        <v>110</v>
      </c>
      <c r="B27" s="52" t="s">
        <v>111</v>
      </c>
      <c r="C27" s="25" t="s">
        <v>112</v>
      </c>
    </row>
    <row r="28" spans="1:3" x14ac:dyDescent="0.3">
      <c r="A28" s="52" t="s">
        <v>113</v>
      </c>
      <c r="B28" s="52" t="s">
        <v>114</v>
      </c>
    </row>
    <row r="29" spans="1:3" x14ac:dyDescent="0.3">
      <c r="A29" s="52" t="s">
        <v>115</v>
      </c>
      <c r="B29" s="52" t="s">
        <v>116</v>
      </c>
    </row>
    <row r="30" spans="1:3" x14ac:dyDescent="0.3">
      <c r="A30" s="52" t="s">
        <v>117</v>
      </c>
      <c r="B30" s="52" t="s">
        <v>118</v>
      </c>
    </row>
    <row r="31" spans="1:3" x14ac:dyDescent="0.3">
      <c r="A31" s="53" t="s">
        <v>119</v>
      </c>
      <c r="B31" s="53" t="s">
        <v>120</v>
      </c>
    </row>
    <row r="32" spans="1:3" x14ac:dyDescent="0.3">
      <c r="A32" s="53" t="s">
        <v>121</v>
      </c>
      <c r="B32" s="53" t="s">
        <v>122</v>
      </c>
    </row>
    <row r="33" spans="1:2" x14ac:dyDescent="0.3">
      <c r="A33" s="53" t="s">
        <v>123</v>
      </c>
      <c r="B33" s="53" t="s">
        <v>124</v>
      </c>
    </row>
    <row r="34" spans="1:2" x14ac:dyDescent="0.3">
      <c r="A34" s="52" t="s">
        <v>125</v>
      </c>
      <c r="B34" s="52" t="s">
        <v>126</v>
      </c>
    </row>
    <row r="35" spans="1:2" x14ac:dyDescent="0.3">
      <c r="A35" s="25" t="s">
        <v>127</v>
      </c>
      <c r="B35" s="25" t="s">
        <v>128</v>
      </c>
    </row>
    <row r="36" spans="1:2" x14ac:dyDescent="0.3">
      <c r="A36" s="25" t="s">
        <v>129</v>
      </c>
      <c r="B36" s="25" t="s">
        <v>130</v>
      </c>
    </row>
    <row r="37" spans="1:2" x14ac:dyDescent="0.3">
      <c r="A37" s="25" t="s">
        <v>131</v>
      </c>
      <c r="B37" s="25" t="s">
        <v>132</v>
      </c>
    </row>
    <row r="38" spans="1:2" x14ac:dyDescent="0.3">
      <c r="A38" s="25" t="s">
        <v>133</v>
      </c>
      <c r="B38" s="25" t="s">
        <v>134</v>
      </c>
    </row>
    <row r="39" spans="1:2" x14ac:dyDescent="0.3">
      <c r="A39" s="25" t="s">
        <v>135</v>
      </c>
      <c r="B39" s="25" t="s">
        <v>136</v>
      </c>
    </row>
    <row r="40" spans="1:2" x14ac:dyDescent="0.3">
      <c r="A40" s="25" t="s">
        <v>137</v>
      </c>
      <c r="B40" s="25" t="s">
        <v>138</v>
      </c>
    </row>
    <row r="41" spans="1:2" x14ac:dyDescent="0.3">
      <c r="A41" s="25" t="s">
        <v>139</v>
      </c>
      <c r="B41" s="25" t="s">
        <v>40</v>
      </c>
    </row>
    <row r="42" spans="1:2" x14ac:dyDescent="0.3">
      <c r="A42" s="25" t="s">
        <v>140</v>
      </c>
      <c r="B42" s="25" t="s">
        <v>36</v>
      </c>
    </row>
    <row r="43" spans="1:2" x14ac:dyDescent="0.3">
      <c r="A43" s="54" t="s">
        <v>141</v>
      </c>
      <c r="B43" s="54" t="s">
        <v>142</v>
      </c>
    </row>
    <row r="44" spans="1:2" x14ac:dyDescent="0.3">
      <c r="A44" s="54" t="s">
        <v>143</v>
      </c>
      <c r="B44" s="54" t="s">
        <v>144</v>
      </c>
    </row>
    <row r="45" spans="1:2" x14ac:dyDescent="0.3">
      <c r="A45" s="54" t="s">
        <v>145</v>
      </c>
      <c r="B45" s="54" t="s">
        <v>146</v>
      </c>
    </row>
    <row r="46" spans="1:2" x14ac:dyDescent="0.3">
      <c r="A46" s="54" t="s">
        <v>147</v>
      </c>
      <c r="B46" s="54" t="s">
        <v>148</v>
      </c>
    </row>
    <row r="47" spans="1:2" x14ac:dyDescent="0.3">
      <c r="A47" s="54" t="s">
        <v>149</v>
      </c>
      <c r="B47" s="54" t="s">
        <v>150</v>
      </c>
    </row>
    <row r="48" spans="1:2" x14ac:dyDescent="0.3">
      <c r="A48" s="54" t="s">
        <v>151</v>
      </c>
      <c r="B48" s="54" t="s">
        <v>152</v>
      </c>
    </row>
    <row r="49" spans="1:2" x14ac:dyDescent="0.3">
      <c r="A49" s="25" t="s">
        <v>153</v>
      </c>
      <c r="B49" s="25" t="s">
        <v>154</v>
      </c>
    </row>
    <row r="50" spans="1:2" x14ac:dyDescent="0.3">
      <c r="A50" s="25" t="s">
        <v>155</v>
      </c>
      <c r="B50" s="25" t="s">
        <v>156</v>
      </c>
    </row>
    <row r="51" spans="1:2" x14ac:dyDescent="0.3">
      <c r="A51" s="25" t="s">
        <v>157</v>
      </c>
      <c r="B51" s="25" t="s">
        <v>158</v>
      </c>
    </row>
    <row r="52" spans="1:2" x14ac:dyDescent="0.3">
      <c r="A52" s="25" t="s">
        <v>159</v>
      </c>
      <c r="B52" s="25" t="s">
        <v>160</v>
      </c>
    </row>
    <row r="53" spans="1:2" x14ac:dyDescent="0.3">
      <c r="A53" s="25" t="s">
        <v>161</v>
      </c>
      <c r="B53" s="25" t="s">
        <v>162</v>
      </c>
    </row>
    <row r="54" spans="1:2" x14ac:dyDescent="0.3">
      <c r="A54" s="25" t="s">
        <v>163</v>
      </c>
      <c r="B54" s="25" t="s">
        <v>164</v>
      </c>
    </row>
    <row r="55" spans="1:2" x14ac:dyDescent="0.3">
      <c r="A55" s="25" t="s">
        <v>165</v>
      </c>
      <c r="B55" s="25" t="s">
        <v>166</v>
      </c>
    </row>
    <row r="56" spans="1:2" x14ac:dyDescent="0.3">
      <c r="A56" s="25" t="s">
        <v>167</v>
      </c>
      <c r="B56" s="25" t="s">
        <v>168</v>
      </c>
    </row>
    <row r="57" spans="1:2" x14ac:dyDescent="0.3">
      <c r="A57" s="25" t="s">
        <v>169</v>
      </c>
      <c r="B57" s="25" t="s">
        <v>170</v>
      </c>
    </row>
    <row r="58" spans="1:2" x14ac:dyDescent="0.3">
      <c r="A58" s="25" t="s">
        <v>171</v>
      </c>
      <c r="B58" s="25" t="s">
        <v>172</v>
      </c>
    </row>
    <row r="59" spans="1:2" x14ac:dyDescent="0.3">
      <c r="A59" s="25" t="s">
        <v>173</v>
      </c>
      <c r="B59" s="25" t="s">
        <v>174</v>
      </c>
    </row>
    <row r="60" spans="1:2" x14ac:dyDescent="0.3">
      <c r="A60" s="25" t="s">
        <v>175</v>
      </c>
      <c r="B60" s="25" t="s">
        <v>176</v>
      </c>
    </row>
    <row r="61" spans="1:2" x14ac:dyDescent="0.3">
      <c r="A61" s="25" t="s">
        <v>177</v>
      </c>
      <c r="B61" s="25" t="s">
        <v>178</v>
      </c>
    </row>
    <row r="62" spans="1:2" x14ac:dyDescent="0.3">
      <c r="A62" s="25" t="s">
        <v>179</v>
      </c>
      <c r="B62" s="25" t="s">
        <v>180</v>
      </c>
    </row>
    <row r="65" spans="1:2" x14ac:dyDescent="0.3">
      <c r="A65" s="54"/>
      <c r="B65" s="54"/>
    </row>
    <row r="105" spans="1:2" x14ac:dyDescent="0.3">
      <c r="A105" s="55"/>
      <c r="B105" s="55"/>
    </row>
    <row r="129" spans="1:2" x14ac:dyDescent="0.3">
      <c r="A129" s="55"/>
      <c r="B129" s="55"/>
    </row>
    <row r="130" spans="1:2" x14ac:dyDescent="0.3">
      <c r="A130" s="55"/>
      <c r="B130" s="56"/>
    </row>
    <row r="131" spans="1:2" x14ac:dyDescent="0.3">
      <c r="A131" s="55"/>
      <c r="B131" s="5"/>
    </row>
    <row r="134" spans="1:2" x14ac:dyDescent="0.3">
      <c r="A134" s="5"/>
      <c r="B134" s="5"/>
    </row>
    <row r="135" spans="1:2" x14ac:dyDescent="0.3">
      <c r="A135" s="25" t="s">
        <v>181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81"/>
  <sheetViews>
    <sheetView topLeftCell="A101" workbookViewId="0">
      <selection activeCell="A109" sqref="A109"/>
    </sheetView>
  </sheetViews>
  <sheetFormatPr defaultColWidth="9" defaultRowHeight="14.4" x14ac:dyDescent="0.3"/>
  <cols>
    <col min="1" max="1" width="9.109375" style="49"/>
    <col min="2" max="2" width="113.109375" customWidth="1"/>
    <col min="3" max="3" width="24.6640625" customWidth="1"/>
  </cols>
  <sheetData>
    <row r="1" spans="1:3" x14ac:dyDescent="0.3">
      <c r="A1" s="49" t="s">
        <v>182</v>
      </c>
      <c r="B1" t="s">
        <v>183</v>
      </c>
      <c r="C1" t="s">
        <v>184</v>
      </c>
    </row>
    <row r="2" spans="1:3" x14ac:dyDescent="0.3">
      <c r="A2" s="50">
        <v>460</v>
      </c>
      <c r="B2" t="s">
        <v>185</v>
      </c>
      <c r="C2" t="s">
        <v>186</v>
      </c>
    </row>
    <row r="3" spans="1:3" x14ac:dyDescent="0.3">
      <c r="A3" s="50">
        <v>4600</v>
      </c>
      <c r="B3" t="s">
        <v>187</v>
      </c>
      <c r="C3" t="s">
        <v>186</v>
      </c>
    </row>
    <row r="4" spans="1:3" x14ac:dyDescent="0.3">
      <c r="A4" s="50">
        <v>460010</v>
      </c>
      <c r="B4" t="s">
        <v>188</v>
      </c>
      <c r="C4" t="s">
        <v>186</v>
      </c>
    </row>
    <row r="5" spans="1:3" x14ac:dyDescent="0.3">
      <c r="A5" s="50">
        <v>460011</v>
      </c>
      <c r="B5" t="s">
        <v>189</v>
      </c>
      <c r="C5" t="s">
        <v>186</v>
      </c>
    </row>
    <row r="6" spans="1:3" x14ac:dyDescent="0.3">
      <c r="A6" s="50">
        <v>460020</v>
      </c>
      <c r="B6" t="s">
        <v>190</v>
      </c>
      <c r="C6" t="s">
        <v>186</v>
      </c>
    </row>
    <row r="7" spans="1:3" x14ac:dyDescent="0.3">
      <c r="A7" s="50">
        <v>460030</v>
      </c>
      <c r="B7" t="s">
        <v>191</v>
      </c>
      <c r="C7" t="s">
        <v>186</v>
      </c>
    </row>
    <row r="8" spans="1:3" x14ac:dyDescent="0.3">
      <c r="A8" s="50">
        <v>460031</v>
      </c>
      <c r="B8" t="s">
        <v>192</v>
      </c>
      <c r="C8" t="s">
        <v>186</v>
      </c>
    </row>
    <row r="9" spans="1:3" x14ac:dyDescent="0.3">
      <c r="A9" s="50">
        <v>460032</v>
      </c>
      <c r="B9" t="s">
        <v>193</v>
      </c>
      <c r="C9" t="s">
        <v>186</v>
      </c>
    </row>
    <row r="10" spans="1:3" x14ac:dyDescent="0.3">
      <c r="A10" s="50">
        <v>460034</v>
      </c>
      <c r="B10" t="s">
        <v>194</v>
      </c>
      <c r="C10" t="s">
        <v>186</v>
      </c>
    </row>
    <row r="11" spans="1:3" x14ac:dyDescent="0.3">
      <c r="A11" s="50">
        <v>460035</v>
      </c>
      <c r="B11" t="s">
        <v>195</v>
      </c>
      <c r="C11" t="s">
        <v>186</v>
      </c>
    </row>
    <row r="12" spans="1:3" x14ac:dyDescent="0.3">
      <c r="A12" s="50">
        <v>460036</v>
      </c>
      <c r="B12" t="s">
        <v>196</v>
      </c>
      <c r="C12" t="s">
        <v>186</v>
      </c>
    </row>
    <row r="13" spans="1:3" x14ac:dyDescent="0.3">
      <c r="A13" s="50">
        <v>460040</v>
      </c>
      <c r="B13" t="s">
        <v>197</v>
      </c>
      <c r="C13" t="s">
        <v>186</v>
      </c>
    </row>
    <row r="14" spans="1:3" x14ac:dyDescent="0.3">
      <c r="A14" s="50">
        <v>460050</v>
      </c>
      <c r="B14" t="s">
        <v>198</v>
      </c>
      <c r="C14" t="s">
        <v>186</v>
      </c>
    </row>
    <row r="15" spans="1:3" x14ac:dyDescent="0.3">
      <c r="A15" s="50">
        <v>460060</v>
      </c>
      <c r="B15" t="s">
        <v>199</v>
      </c>
      <c r="C15" t="s">
        <v>186</v>
      </c>
    </row>
    <row r="16" spans="1:3" x14ac:dyDescent="0.3">
      <c r="A16" s="50">
        <v>4601</v>
      </c>
      <c r="B16" t="s">
        <v>200</v>
      </c>
      <c r="C16" t="s">
        <v>186</v>
      </c>
    </row>
    <row r="17" spans="1:3" x14ac:dyDescent="0.3">
      <c r="A17" s="50">
        <v>460101</v>
      </c>
      <c r="B17" t="s">
        <v>201</v>
      </c>
      <c r="C17" t="s">
        <v>186</v>
      </c>
    </row>
    <row r="18" spans="1:3" x14ac:dyDescent="0.3">
      <c r="A18" s="50">
        <v>460102</v>
      </c>
      <c r="B18" t="s">
        <v>202</v>
      </c>
      <c r="C18" t="s">
        <v>186</v>
      </c>
    </row>
    <row r="19" spans="1:3" x14ac:dyDescent="0.3">
      <c r="A19" s="50">
        <v>460103</v>
      </c>
      <c r="B19" t="s">
        <v>203</v>
      </c>
      <c r="C19" t="s">
        <v>186</v>
      </c>
    </row>
    <row r="20" spans="1:3" x14ac:dyDescent="0.3">
      <c r="A20" s="50">
        <v>460104</v>
      </c>
      <c r="B20" t="s">
        <v>204</v>
      </c>
      <c r="C20" t="s">
        <v>186</v>
      </c>
    </row>
    <row r="21" spans="1:3" x14ac:dyDescent="0.3">
      <c r="A21" s="50">
        <v>460105</v>
      </c>
      <c r="B21" t="s">
        <v>205</v>
      </c>
      <c r="C21" t="s">
        <v>186</v>
      </c>
    </row>
    <row r="22" spans="1:3" x14ac:dyDescent="0.3">
      <c r="A22" s="50">
        <v>460107</v>
      </c>
      <c r="B22" t="s">
        <v>206</v>
      </c>
      <c r="C22" t="s">
        <v>186</v>
      </c>
    </row>
    <row r="23" spans="1:3" x14ac:dyDescent="0.3">
      <c r="A23" s="50">
        <v>460108</v>
      </c>
      <c r="B23" t="s">
        <v>207</v>
      </c>
      <c r="C23" t="s">
        <v>186</v>
      </c>
    </row>
    <row r="24" spans="1:3" x14ac:dyDescent="0.3">
      <c r="A24" s="50">
        <v>460110</v>
      </c>
      <c r="B24" t="s">
        <v>208</v>
      </c>
      <c r="C24" t="s">
        <v>186</v>
      </c>
    </row>
    <row r="25" spans="1:3" x14ac:dyDescent="0.3">
      <c r="A25" s="50">
        <v>460111</v>
      </c>
      <c r="B25" t="s">
        <v>209</v>
      </c>
      <c r="C25" t="s">
        <v>186</v>
      </c>
    </row>
    <row r="26" spans="1:3" x14ac:dyDescent="0.3">
      <c r="A26" s="50">
        <v>460112</v>
      </c>
      <c r="B26" t="s">
        <v>210</v>
      </c>
      <c r="C26" t="s">
        <v>186</v>
      </c>
    </row>
    <row r="27" spans="1:3" x14ac:dyDescent="0.3">
      <c r="A27" s="50">
        <v>460150</v>
      </c>
      <c r="B27" t="s">
        <v>211</v>
      </c>
      <c r="C27" t="s">
        <v>186</v>
      </c>
    </row>
    <row r="28" spans="1:3" x14ac:dyDescent="0.3">
      <c r="A28" s="50">
        <v>460151</v>
      </c>
      <c r="B28" t="s">
        <v>212</v>
      </c>
      <c r="C28" t="s">
        <v>186</v>
      </c>
    </row>
    <row r="29" spans="1:3" x14ac:dyDescent="0.3">
      <c r="A29" s="50">
        <v>4602</v>
      </c>
      <c r="B29" t="s">
        <v>213</v>
      </c>
      <c r="C29" t="s">
        <v>186</v>
      </c>
    </row>
    <row r="30" spans="1:3" x14ac:dyDescent="0.3">
      <c r="A30" s="50">
        <v>460200</v>
      </c>
      <c r="B30" t="s">
        <v>214</v>
      </c>
      <c r="C30" t="s">
        <v>186</v>
      </c>
    </row>
    <row r="31" spans="1:3" x14ac:dyDescent="0.3">
      <c r="A31" s="50">
        <v>460201</v>
      </c>
      <c r="B31" t="s">
        <v>215</v>
      </c>
      <c r="C31" t="s">
        <v>186</v>
      </c>
    </row>
    <row r="32" spans="1:3" x14ac:dyDescent="0.3">
      <c r="A32" s="50">
        <v>460202</v>
      </c>
      <c r="B32" t="s">
        <v>216</v>
      </c>
      <c r="C32" t="s">
        <v>186</v>
      </c>
    </row>
    <row r="33" spans="1:3" x14ac:dyDescent="0.3">
      <c r="A33" s="50">
        <v>460203</v>
      </c>
      <c r="B33" t="s">
        <v>217</v>
      </c>
      <c r="C33" t="s">
        <v>186</v>
      </c>
    </row>
    <row r="34" spans="1:3" x14ac:dyDescent="0.3">
      <c r="A34" s="50">
        <v>460204</v>
      </c>
      <c r="B34" t="s">
        <v>218</v>
      </c>
      <c r="C34" t="s">
        <v>186</v>
      </c>
    </row>
    <row r="35" spans="1:3" x14ac:dyDescent="0.3">
      <c r="A35" s="50">
        <v>4603</v>
      </c>
      <c r="B35" t="s">
        <v>219</v>
      </c>
      <c r="C35" t="s">
        <v>186</v>
      </c>
    </row>
    <row r="36" spans="1:3" x14ac:dyDescent="0.3">
      <c r="A36" s="50">
        <v>460300</v>
      </c>
      <c r="B36" t="s">
        <v>220</v>
      </c>
      <c r="C36" t="s">
        <v>186</v>
      </c>
    </row>
    <row r="37" spans="1:3" x14ac:dyDescent="0.3">
      <c r="A37" s="50">
        <v>460301</v>
      </c>
      <c r="B37" t="s">
        <v>221</v>
      </c>
      <c r="C37" t="s">
        <v>186</v>
      </c>
    </row>
    <row r="38" spans="1:3" x14ac:dyDescent="0.3">
      <c r="A38" s="50">
        <v>460302</v>
      </c>
      <c r="B38" t="s">
        <v>222</v>
      </c>
      <c r="C38" t="s">
        <v>186</v>
      </c>
    </row>
    <row r="39" spans="1:3" x14ac:dyDescent="0.3">
      <c r="A39" s="50">
        <v>460400</v>
      </c>
      <c r="B39" t="s">
        <v>223</v>
      </c>
      <c r="C39" t="s">
        <v>186</v>
      </c>
    </row>
    <row r="40" spans="1:3" x14ac:dyDescent="0.3">
      <c r="A40" s="50">
        <v>460401</v>
      </c>
      <c r="B40" t="s">
        <v>224</v>
      </c>
      <c r="C40" t="s">
        <v>186</v>
      </c>
    </row>
    <row r="41" spans="1:3" x14ac:dyDescent="0.3">
      <c r="A41" s="50">
        <v>4605</v>
      </c>
      <c r="B41" t="s">
        <v>225</v>
      </c>
      <c r="C41" t="s">
        <v>186</v>
      </c>
    </row>
    <row r="42" spans="1:3" x14ac:dyDescent="0.3">
      <c r="A42" s="50">
        <v>460500</v>
      </c>
      <c r="B42" t="s">
        <v>225</v>
      </c>
      <c r="C42" t="s">
        <v>186</v>
      </c>
    </row>
    <row r="43" spans="1:3" x14ac:dyDescent="0.3">
      <c r="A43" s="50">
        <v>4606</v>
      </c>
      <c r="B43" t="s">
        <v>226</v>
      </c>
      <c r="C43" t="s">
        <v>186</v>
      </c>
    </row>
    <row r="44" spans="1:3" x14ac:dyDescent="0.3">
      <c r="A44" s="50">
        <v>460600</v>
      </c>
      <c r="B44" t="s">
        <v>226</v>
      </c>
      <c r="C44" t="s">
        <v>186</v>
      </c>
    </row>
    <row r="45" spans="1:3" x14ac:dyDescent="0.3">
      <c r="A45" s="50">
        <v>460601</v>
      </c>
      <c r="B45" t="s">
        <v>227</v>
      </c>
      <c r="C45" t="s">
        <v>186</v>
      </c>
    </row>
    <row r="46" spans="1:3" x14ac:dyDescent="0.3">
      <c r="A46" s="50">
        <v>4607</v>
      </c>
      <c r="B46" t="s">
        <v>228</v>
      </c>
      <c r="C46" t="s">
        <v>186</v>
      </c>
    </row>
    <row r="47" spans="1:3" x14ac:dyDescent="0.3">
      <c r="A47" s="50">
        <v>460700</v>
      </c>
      <c r="B47" t="s">
        <v>228</v>
      </c>
      <c r="C47" t="s">
        <v>186</v>
      </c>
    </row>
    <row r="48" spans="1:3" x14ac:dyDescent="0.3">
      <c r="A48" s="50">
        <v>4608</v>
      </c>
      <c r="B48" t="s">
        <v>229</v>
      </c>
      <c r="C48" t="s">
        <v>186</v>
      </c>
    </row>
    <row r="49" spans="1:3" x14ac:dyDescent="0.3">
      <c r="A49" s="50">
        <v>460800</v>
      </c>
      <c r="B49" t="s">
        <v>229</v>
      </c>
      <c r="C49" t="s">
        <v>186</v>
      </c>
    </row>
    <row r="50" spans="1:3" x14ac:dyDescent="0.3">
      <c r="A50" s="50">
        <v>4609</v>
      </c>
      <c r="B50" t="s">
        <v>230</v>
      </c>
      <c r="C50" t="s">
        <v>186</v>
      </c>
    </row>
    <row r="51" spans="1:3" x14ac:dyDescent="0.3">
      <c r="A51" s="50">
        <v>460900</v>
      </c>
      <c r="B51" t="s">
        <v>230</v>
      </c>
      <c r="C51" t="s">
        <v>186</v>
      </c>
    </row>
    <row r="52" spans="1:3" x14ac:dyDescent="0.3">
      <c r="A52" s="50">
        <v>461</v>
      </c>
      <c r="B52" t="s">
        <v>231</v>
      </c>
      <c r="C52" t="s">
        <v>186</v>
      </c>
    </row>
    <row r="53" spans="1:3" x14ac:dyDescent="0.3">
      <c r="A53" s="50">
        <v>4610</v>
      </c>
      <c r="B53" t="s">
        <v>232</v>
      </c>
      <c r="C53" t="s">
        <v>186</v>
      </c>
    </row>
    <row r="54" spans="1:3" x14ac:dyDescent="0.3">
      <c r="A54" s="50">
        <v>461000</v>
      </c>
      <c r="B54" t="s">
        <v>233</v>
      </c>
      <c r="C54" t="s">
        <v>186</v>
      </c>
    </row>
    <row r="55" spans="1:3" x14ac:dyDescent="0.3">
      <c r="A55" s="50">
        <v>461001</v>
      </c>
      <c r="B55" t="s">
        <v>234</v>
      </c>
      <c r="C55" t="s">
        <v>186</v>
      </c>
    </row>
    <row r="56" spans="1:3" x14ac:dyDescent="0.3">
      <c r="A56" s="50">
        <v>461002</v>
      </c>
      <c r="B56" t="s">
        <v>235</v>
      </c>
      <c r="C56" t="s">
        <v>186</v>
      </c>
    </row>
    <row r="57" spans="1:3" x14ac:dyDescent="0.3">
      <c r="A57" s="50">
        <v>461003</v>
      </c>
      <c r="B57" t="s">
        <v>236</v>
      </c>
      <c r="C57" t="s">
        <v>186</v>
      </c>
    </row>
    <row r="58" spans="1:3" x14ac:dyDescent="0.3">
      <c r="A58" s="50">
        <v>461004</v>
      </c>
      <c r="B58" t="s">
        <v>237</v>
      </c>
      <c r="C58" t="s">
        <v>186</v>
      </c>
    </row>
    <row r="59" spans="1:3" x14ac:dyDescent="0.3">
      <c r="A59" s="50">
        <v>461005</v>
      </c>
      <c r="B59" t="s">
        <v>238</v>
      </c>
      <c r="C59" t="s">
        <v>186</v>
      </c>
    </row>
    <row r="60" spans="1:3" x14ac:dyDescent="0.3">
      <c r="A60" s="50">
        <v>461006</v>
      </c>
      <c r="B60" t="s">
        <v>239</v>
      </c>
      <c r="C60" t="s">
        <v>186</v>
      </c>
    </row>
    <row r="61" spans="1:3" x14ac:dyDescent="0.3">
      <c r="A61" s="50">
        <v>461007</v>
      </c>
      <c r="B61" t="s">
        <v>240</v>
      </c>
      <c r="C61" t="s">
        <v>186</v>
      </c>
    </row>
    <row r="62" spans="1:3" x14ac:dyDescent="0.3">
      <c r="A62" s="50">
        <v>461008</v>
      </c>
      <c r="B62" t="s">
        <v>241</v>
      </c>
      <c r="C62" t="s">
        <v>186</v>
      </c>
    </row>
    <row r="63" spans="1:3" x14ac:dyDescent="0.3">
      <c r="A63" s="50">
        <v>461009</v>
      </c>
      <c r="B63" t="s">
        <v>242</v>
      </c>
      <c r="C63" t="s">
        <v>186</v>
      </c>
    </row>
    <row r="64" spans="1:3" x14ac:dyDescent="0.3">
      <c r="A64" s="50">
        <v>461010</v>
      </c>
      <c r="B64" t="s">
        <v>243</v>
      </c>
      <c r="C64" t="s">
        <v>186</v>
      </c>
    </row>
    <row r="65" spans="1:3" x14ac:dyDescent="0.3">
      <c r="A65" s="50">
        <v>461011</v>
      </c>
      <c r="B65" t="s">
        <v>244</v>
      </c>
      <c r="C65" t="s">
        <v>186</v>
      </c>
    </row>
    <row r="66" spans="1:3" x14ac:dyDescent="0.3">
      <c r="A66" s="50">
        <v>461012</v>
      </c>
      <c r="B66" t="s">
        <v>245</v>
      </c>
      <c r="C66" t="s">
        <v>186</v>
      </c>
    </row>
    <row r="67" spans="1:3" x14ac:dyDescent="0.3">
      <c r="A67" s="50">
        <v>461013</v>
      </c>
      <c r="B67" t="s">
        <v>246</v>
      </c>
      <c r="C67" t="s">
        <v>186</v>
      </c>
    </row>
    <row r="68" spans="1:3" x14ac:dyDescent="0.3">
      <c r="A68" s="50">
        <v>461015</v>
      </c>
      <c r="B68" t="s">
        <v>247</v>
      </c>
      <c r="C68" t="s">
        <v>186</v>
      </c>
    </row>
    <row r="69" spans="1:3" x14ac:dyDescent="0.3">
      <c r="A69" s="50">
        <v>461016</v>
      </c>
      <c r="B69" t="s">
        <v>248</v>
      </c>
      <c r="C69" t="s">
        <v>186</v>
      </c>
    </row>
    <row r="70" spans="1:3" x14ac:dyDescent="0.3">
      <c r="A70" s="50">
        <v>461017</v>
      </c>
      <c r="B70" t="s">
        <v>249</v>
      </c>
      <c r="C70" t="s">
        <v>186</v>
      </c>
    </row>
    <row r="71" spans="1:3" x14ac:dyDescent="0.3">
      <c r="A71" s="50">
        <v>461018</v>
      </c>
      <c r="B71" t="s">
        <v>250</v>
      </c>
      <c r="C71" t="s">
        <v>186</v>
      </c>
    </row>
    <row r="72" spans="1:3" x14ac:dyDescent="0.3">
      <c r="A72" s="50">
        <v>461019</v>
      </c>
      <c r="B72" t="s">
        <v>251</v>
      </c>
      <c r="C72" t="s">
        <v>186</v>
      </c>
    </row>
    <row r="73" spans="1:3" x14ac:dyDescent="0.3">
      <c r="A73" s="50">
        <v>461020</v>
      </c>
      <c r="B73" t="s">
        <v>252</v>
      </c>
      <c r="C73" t="s">
        <v>186</v>
      </c>
    </row>
    <row r="74" spans="1:3" x14ac:dyDescent="0.3">
      <c r="A74" s="50">
        <v>461021</v>
      </c>
      <c r="B74" t="s">
        <v>253</v>
      </c>
      <c r="C74" t="s">
        <v>186</v>
      </c>
    </row>
    <row r="75" spans="1:3" x14ac:dyDescent="0.3">
      <c r="A75" s="50">
        <v>461022</v>
      </c>
      <c r="B75" t="s">
        <v>254</v>
      </c>
      <c r="C75" t="s">
        <v>186</v>
      </c>
    </row>
    <row r="76" spans="1:3" x14ac:dyDescent="0.3">
      <c r="A76" s="50">
        <v>461023</v>
      </c>
      <c r="B76" t="s">
        <v>255</v>
      </c>
      <c r="C76" t="s">
        <v>186</v>
      </c>
    </row>
    <row r="77" spans="1:3" x14ac:dyDescent="0.3">
      <c r="A77" s="50">
        <v>461024</v>
      </c>
      <c r="B77" t="s">
        <v>256</v>
      </c>
      <c r="C77" t="s">
        <v>186</v>
      </c>
    </row>
    <row r="78" spans="1:3" x14ac:dyDescent="0.3">
      <c r="A78" s="50">
        <v>461025</v>
      </c>
      <c r="B78" t="s">
        <v>257</v>
      </c>
      <c r="C78" t="s">
        <v>186</v>
      </c>
    </row>
    <row r="79" spans="1:3" x14ac:dyDescent="0.3">
      <c r="A79" s="50">
        <v>461026</v>
      </c>
      <c r="B79" t="s">
        <v>258</v>
      </c>
      <c r="C79" t="s">
        <v>186</v>
      </c>
    </row>
    <row r="80" spans="1:3" x14ac:dyDescent="0.3">
      <c r="A80" s="50">
        <v>461027</v>
      </c>
      <c r="B80" t="s">
        <v>259</v>
      </c>
      <c r="C80" t="s">
        <v>186</v>
      </c>
    </row>
    <row r="81" spans="1:3" x14ac:dyDescent="0.3">
      <c r="A81" s="50">
        <v>4611</v>
      </c>
      <c r="B81" t="s">
        <v>260</v>
      </c>
      <c r="C81" t="s">
        <v>186</v>
      </c>
    </row>
    <row r="82" spans="1:3" x14ac:dyDescent="0.3">
      <c r="A82" s="50">
        <v>46111</v>
      </c>
      <c r="B82" t="s">
        <v>261</v>
      </c>
      <c r="C82" t="s">
        <v>186</v>
      </c>
    </row>
    <row r="83" spans="1:3" x14ac:dyDescent="0.3">
      <c r="A83" s="50">
        <v>461110</v>
      </c>
      <c r="B83" t="s">
        <v>262</v>
      </c>
      <c r="C83" t="s">
        <v>186</v>
      </c>
    </row>
    <row r="84" spans="1:3" x14ac:dyDescent="0.3">
      <c r="A84" s="50">
        <v>461111</v>
      </c>
      <c r="B84" t="s">
        <v>263</v>
      </c>
      <c r="C84" t="s">
        <v>186</v>
      </c>
    </row>
    <row r="85" spans="1:3" x14ac:dyDescent="0.3">
      <c r="A85" s="50">
        <v>461112</v>
      </c>
      <c r="B85" t="s">
        <v>264</v>
      </c>
      <c r="C85" t="s">
        <v>186</v>
      </c>
    </row>
    <row r="86" spans="1:3" x14ac:dyDescent="0.3">
      <c r="A86" s="50">
        <v>461113</v>
      </c>
      <c r="B86" t="s">
        <v>265</v>
      </c>
      <c r="C86" t="s">
        <v>186</v>
      </c>
    </row>
    <row r="87" spans="1:3" x14ac:dyDescent="0.3">
      <c r="A87" s="50">
        <v>461114</v>
      </c>
      <c r="B87" t="s">
        <v>266</v>
      </c>
      <c r="C87" t="s">
        <v>186</v>
      </c>
    </row>
    <row r="88" spans="1:3" x14ac:dyDescent="0.3">
      <c r="A88" s="50">
        <v>461115</v>
      </c>
      <c r="B88" t="s">
        <v>267</v>
      </c>
      <c r="C88" t="s">
        <v>186</v>
      </c>
    </row>
    <row r="89" spans="1:3" x14ac:dyDescent="0.3">
      <c r="A89" s="50">
        <v>461116</v>
      </c>
      <c r="B89" t="s">
        <v>268</v>
      </c>
      <c r="C89" t="s">
        <v>186</v>
      </c>
    </row>
    <row r="90" spans="1:3" x14ac:dyDescent="0.3">
      <c r="A90" s="50">
        <v>461117</v>
      </c>
      <c r="B90" t="s">
        <v>269</v>
      </c>
      <c r="C90" t="s">
        <v>186</v>
      </c>
    </row>
    <row r="91" spans="1:3" x14ac:dyDescent="0.3">
      <c r="A91" s="50">
        <v>461118</v>
      </c>
      <c r="B91" t="s">
        <v>270</v>
      </c>
      <c r="C91" t="s">
        <v>186</v>
      </c>
    </row>
    <row r="92" spans="1:3" x14ac:dyDescent="0.3">
      <c r="A92" s="50">
        <v>461119</v>
      </c>
      <c r="B92" t="s">
        <v>271</v>
      </c>
      <c r="C92" t="s">
        <v>186</v>
      </c>
    </row>
    <row r="93" spans="1:3" x14ac:dyDescent="0.3">
      <c r="A93" s="50">
        <v>46112</v>
      </c>
      <c r="B93" t="s">
        <v>272</v>
      </c>
      <c r="C93" t="s">
        <v>186</v>
      </c>
    </row>
    <row r="94" spans="1:3" x14ac:dyDescent="0.3">
      <c r="A94" s="50">
        <v>461120</v>
      </c>
      <c r="B94" t="s">
        <v>273</v>
      </c>
      <c r="C94" t="s">
        <v>186</v>
      </c>
    </row>
    <row r="95" spans="1:3" x14ac:dyDescent="0.3">
      <c r="A95" s="50">
        <v>461121</v>
      </c>
      <c r="B95" t="s">
        <v>274</v>
      </c>
      <c r="C95" t="s">
        <v>186</v>
      </c>
    </row>
    <row r="96" spans="1:3" x14ac:dyDescent="0.3">
      <c r="A96" s="50">
        <v>461122</v>
      </c>
      <c r="B96" t="s">
        <v>275</v>
      </c>
      <c r="C96" t="s">
        <v>186</v>
      </c>
    </row>
    <row r="97" spans="1:3" x14ac:dyDescent="0.3">
      <c r="A97" s="50">
        <v>461123</v>
      </c>
      <c r="B97" t="s">
        <v>276</v>
      </c>
      <c r="C97" t="s">
        <v>186</v>
      </c>
    </row>
    <row r="98" spans="1:3" x14ac:dyDescent="0.3">
      <c r="A98" s="50">
        <v>461125</v>
      </c>
      <c r="B98" t="s">
        <v>277</v>
      </c>
      <c r="C98" t="s">
        <v>186</v>
      </c>
    </row>
    <row r="99" spans="1:3" x14ac:dyDescent="0.3">
      <c r="A99" s="50">
        <v>461126</v>
      </c>
      <c r="B99" t="s">
        <v>278</v>
      </c>
      <c r="C99" t="s">
        <v>186</v>
      </c>
    </row>
    <row r="100" spans="1:3" x14ac:dyDescent="0.3">
      <c r="A100" s="50">
        <v>461127</v>
      </c>
      <c r="B100" t="s">
        <v>279</v>
      </c>
      <c r="C100" t="s">
        <v>186</v>
      </c>
    </row>
    <row r="101" spans="1:3" x14ac:dyDescent="0.3">
      <c r="A101" s="50">
        <v>461128</v>
      </c>
      <c r="B101" t="s">
        <v>280</v>
      </c>
      <c r="C101" t="s">
        <v>186</v>
      </c>
    </row>
    <row r="102" spans="1:3" x14ac:dyDescent="0.3">
      <c r="A102" s="50">
        <v>461129</v>
      </c>
      <c r="B102" t="s">
        <v>281</v>
      </c>
      <c r="C102" t="s">
        <v>186</v>
      </c>
    </row>
    <row r="103" spans="1:3" x14ac:dyDescent="0.3">
      <c r="A103" s="50">
        <v>4612</v>
      </c>
      <c r="B103" t="s">
        <v>282</v>
      </c>
      <c r="C103" t="s">
        <v>186</v>
      </c>
    </row>
    <row r="104" spans="1:3" x14ac:dyDescent="0.3">
      <c r="A104" s="50">
        <v>461210</v>
      </c>
      <c r="B104" t="s">
        <v>283</v>
      </c>
      <c r="C104" t="s">
        <v>186</v>
      </c>
    </row>
    <row r="105" spans="1:3" x14ac:dyDescent="0.3">
      <c r="A105" s="50">
        <v>461211</v>
      </c>
      <c r="B105" t="s">
        <v>284</v>
      </c>
      <c r="C105" t="s">
        <v>186</v>
      </c>
    </row>
    <row r="106" spans="1:3" x14ac:dyDescent="0.3">
      <c r="A106" s="50">
        <v>461212</v>
      </c>
      <c r="B106" t="s">
        <v>285</v>
      </c>
      <c r="C106" t="s">
        <v>186</v>
      </c>
    </row>
    <row r="107" spans="1:3" x14ac:dyDescent="0.3">
      <c r="A107" s="50">
        <v>461213</v>
      </c>
      <c r="B107" t="s">
        <v>286</v>
      </c>
      <c r="C107" t="s">
        <v>186</v>
      </c>
    </row>
    <row r="108" spans="1:3" x14ac:dyDescent="0.3">
      <c r="A108" s="50" t="s">
        <v>287</v>
      </c>
      <c r="B108" t="s">
        <v>288</v>
      </c>
      <c r="C108" t="s">
        <v>186</v>
      </c>
    </row>
    <row r="109" spans="1:3" x14ac:dyDescent="0.3">
      <c r="A109" s="50">
        <v>461215</v>
      </c>
      <c r="B109" t="s">
        <v>289</v>
      </c>
      <c r="C109" t="s">
        <v>186</v>
      </c>
    </row>
    <row r="110" spans="1:3" x14ac:dyDescent="0.3">
      <c r="A110" s="50">
        <v>461216</v>
      </c>
      <c r="B110" t="s">
        <v>290</v>
      </c>
      <c r="C110" t="s">
        <v>186</v>
      </c>
    </row>
    <row r="111" spans="1:3" x14ac:dyDescent="0.3">
      <c r="A111" s="50">
        <v>461220</v>
      </c>
      <c r="B111" t="s">
        <v>291</v>
      </c>
      <c r="C111" t="s">
        <v>186</v>
      </c>
    </row>
    <row r="112" spans="1:3" x14ac:dyDescent="0.3">
      <c r="A112" s="50">
        <v>461221</v>
      </c>
      <c r="B112" t="s">
        <v>292</v>
      </c>
      <c r="C112" t="s">
        <v>186</v>
      </c>
    </row>
    <row r="113" spans="1:3" x14ac:dyDescent="0.3">
      <c r="A113" s="50">
        <v>461222</v>
      </c>
      <c r="B113" t="s">
        <v>293</v>
      </c>
      <c r="C113" t="s">
        <v>186</v>
      </c>
    </row>
    <row r="114" spans="1:3" x14ac:dyDescent="0.3">
      <c r="A114" s="50">
        <v>461223</v>
      </c>
      <c r="B114" t="s">
        <v>294</v>
      </c>
      <c r="C114" t="s">
        <v>186</v>
      </c>
    </row>
    <row r="115" spans="1:3" x14ac:dyDescent="0.3">
      <c r="A115" s="50">
        <v>461224</v>
      </c>
      <c r="B115" t="s">
        <v>295</v>
      </c>
      <c r="C115" t="s">
        <v>186</v>
      </c>
    </row>
    <row r="116" spans="1:3" x14ac:dyDescent="0.3">
      <c r="A116" s="50">
        <v>461225</v>
      </c>
      <c r="B116" t="s">
        <v>296</v>
      </c>
      <c r="C116" t="s">
        <v>186</v>
      </c>
    </row>
    <row r="117" spans="1:3" x14ac:dyDescent="0.3">
      <c r="A117" s="50">
        <v>461226</v>
      </c>
      <c r="B117" t="s">
        <v>297</v>
      </c>
      <c r="C117" t="s">
        <v>186</v>
      </c>
    </row>
    <row r="118" spans="1:3" x14ac:dyDescent="0.3">
      <c r="A118" s="50">
        <v>4613</v>
      </c>
      <c r="B118" t="s">
        <v>298</v>
      </c>
      <c r="C118" t="s">
        <v>186</v>
      </c>
    </row>
    <row r="119" spans="1:3" x14ac:dyDescent="0.3">
      <c r="A119" s="50">
        <v>461300</v>
      </c>
      <c r="B119" t="s">
        <v>299</v>
      </c>
      <c r="C119" t="s">
        <v>186</v>
      </c>
    </row>
    <row r="120" spans="1:3" x14ac:dyDescent="0.3">
      <c r="A120" s="50">
        <v>461301</v>
      </c>
      <c r="B120" t="s">
        <v>300</v>
      </c>
      <c r="C120" t="s">
        <v>186</v>
      </c>
    </row>
    <row r="121" spans="1:3" x14ac:dyDescent="0.3">
      <c r="A121" s="50">
        <v>461302</v>
      </c>
      <c r="B121" t="s">
        <v>301</v>
      </c>
      <c r="C121" t="s">
        <v>186</v>
      </c>
    </row>
    <row r="122" spans="1:3" x14ac:dyDescent="0.3">
      <c r="A122" s="50">
        <v>461303</v>
      </c>
      <c r="B122" t="s">
        <v>302</v>
      </c>
      <c r="C122" t="s">
        <v>186</v>
      </c>
    </row>
    <row r="123" spans="1:3" x14ac:dyDescent="0.3">
      <c r="A123" s="50">
        <v>461304</v>
      </c>
      <c r="B123" t="s">
        <v>303</v>
      </c>
      <c r="C123" t="s">
        <v>186</v>
      </c>
    </row>
    <row r="124" spans="1:3" x14ac:dyDescent="0.3">
      <c r="A124" s="50">
        <v>461305</v>
      </c>
      <c r="B124" t="s">
        <v>304</v>
      </c>
      <c r="C124" t="s">
        <v>186</v>
      </c>
    </row>
    <row r="125" spans="1:3" x14ac:dyDescent="0.3">
      <c r="A125" s="50">
        <v>461306</v>
      </c>
      <c r="B125" t="s">
        <v>305</v>
      </c>
      <c r="C125" t="s">
        <v>186</v>
      </c>
    </row>
    <row r="126" spans="1:3" x14ac:dyDescent="0.3">
      <c r="A126" s="50">
        <v>4614</v>
      </c>
      <c r="B126" t="s">
        <v>306</v>
      </c>
      <c r="C126" t="s">
        <v>186</v>
      </c>
    </row>
    <row r="127" spans="1:3" x14ac:dyDescent="0.3">
      <c r="A127" s="50">
        <v>461400</v>
      </c>
      <c r="B127" t="s">
        <v>307</v>
      </c>
      <c r="C127" t="s">
        <v>186</v>
      </c>
    </row>
    <row r="128" spans="1:3" x14ac:dyDescent="0.3">
      <c r="A128" s="50">
        <v>461401</v>
      </c>
      <c r="B128" t="s">
        <v>308</v>
      </c>
      <c r="C128" t="s">
        <v>186</v>
      </c>
    </row>
    <row r="129" spans="1:3" x14ac:dyDescent="0.3">
      <c r="A129" s="50">
        <v>461402</v>
      </c>
      <c r="B129" t="s">
        <v>309</v>
      </c>
      <c r="C129" t="s">
        <v>186</v>
      </c>
    </row>
    <row r="130" spans="1:3" x14ac:dyDescent="0.3">
      <c r="A130" s="50">
        <v>461403</v>
      </c>
      <c r="B130" t="s">
        <v>310</v>
      </c>
      <c r="C130" t="s">
        <v>186</v>
      </c>
    </row>
    <row r="131" spans="1:3" x14ac:dyDescent="0.3">
      <c r="A131" s="50">
        <v>461404</v>
      </c>
      <c r="B131" t="s">
        <v>311</v>
      </c>
      <c r="C131" t="s">
        <v>186</v>
      </c>
    </row>
    <row r="132" spans="1:3" x14ac:dyDescent="0.3">
      <c r="A132" s="50">
        <v>461405</v>
      </c>
      <c r="B132" t="s">
        <v>312</v>
      </c>
      <c r="C132" t="s">
        <v>186</v>
      </c>
    </row>
    <row r="133" spans="1:3" x14ac:dyDescent="0.3">
      <c r="A133" s="50">
        <v>461406</v>
      </c>
      <c r="B133" t="s">
        <v>313</v>
      </c>
      <c r="C133" t="s">
        <v>186</v>
      </c>
    </row>
    <row r="134" spans="1:3" x14ac:dyDescent="0.3">
      <c r="A134" s="50">
        <v>461407</v>
      </c>
      <c r="B134" t="s">
        <v>314</v>
      </c>
      <c r="C134" t="s">
        <v>186</v>
      </c>
    </row>
    <row r="135" spans="1:3" x14ac:dyDescent="0.3">
      <c r="A135" s="50">
        <v>461408</v>
      </c>
      <c r="B135" t="s">
        <v>315</v>
      </c>
      <c r="C135" t="s">
        <v>186</v>
      </c>
    </row>
    <row r="136" spans="1:3" x14ac:dyDescent="0.3">
      <c r="A136" s="50">
        <v>4615</v>
      </c>
      <c r="B136" t="s">
        <v>316</v>
      </c>
      <c r="C136" t="s">
        <v>186</v>
      </c>
    </row>
    <row r="137" spans="1:3" x14ac:dyDescent="0.3">
      <c r="A137" s="50">
        <v>461500</v>
      </c>
      <c r="B137" t="s">
        <v>317</v>
      </c>
      <c r="C137" t="s">
        <v>186</v>
      </c>
    </row>
    <row r="138" spans="1:3" x14ac:dyDescent="0.3">
      <c r="A138" s="50">
        <v>4616</v>
      </c>
      <c r="B138" t="s">
        <v>318</v>
      </c>
      <c r="C138" t="s">
        <v>186</v>
      </c>
    </row>
    <row r="139" spans="1:3" x14ac:dyDescent="0.3">
      <c r="A139" s="50">
        <v>461601</v>
      </c>
      <c r="B139" t="s">
        <v>319</v>
      </c>
      <c r="C139" t="s">
        <v>186</v>
      </c>
    </row>
    <row r="140" spans="1:3" x14ac:dyDescent="0.3">
      <c r="A140" s="50">
        <v>461602</v>
      </c>
      <c r="B140" t="s">
        <v>320</v>
      </c>
      <c r="C140" t="s">
        <v>186</v>
      </c>
    </row>
    <row r="141" spans="1:3" x14ac:dyDescent="0.3">
      <c r="A141" s="50">
        <v>461603</v>
      </c>
      <c r="B141" t="s">
        <v>321</v>
      </c>
      <c r="C141" t="s">
        <v>186</v>
      </c>
    </row>
    <row r="142" spans="1:3" x14ac:dyDescent="0.3">
      <c r="A142" s="50">
        <v>461604</v>
      </c>
      <c r="B142" t="s">
        <v>322</v>
      </c>
      <c r="C142" t="s">
        <v>186</v>
      </c>
    </row>
    <row r="143" spans="1:3" x14ac:dyDescent="0.3">
      <c r="A143" s="50">
        <v>461605</v>
      </c>
      <c r="B143" t="s">
        <v>323</v>
      </c>
      <c r="C143" t="s">
        <v>186</v>
      </c>
    </row>
    <row r="144" spans="1:3" x14ac:dyDescent="0.3">
      <c r="A144" s="50">
        <v>461606</v>
      </c>
      <c r="B144" t="s">
        <v>324</v>
      </c>
      <c r="C144" t="s">
        <v>186</v>
      </c>
    </row>
    <row r="145" spans="1:3" x14ac:dyDescent="0.3">
      <c r="A145" s="50">
        <v>461607</v>
      </c>
      <c r="B145" t="s">
        <v>325</v>
      </c>
      <c r="C145" t="s">
        <v>186</v>
      </c>
    </row>
    <row r="146" spans="1:3" x14ac:dyDescent="0.3">
      <c r="A146" s="50">
        <v>4617</v>
      </c>
      <c r="B146" t="s">
        <v>326</v>
      </c>
      <c r="C146" t="s">
        <v>186</v>
      </c>
    </row>
    <row r="147" spans="1:3" x14ac:dyDescent="0.3">
      <c r="A147" s="50">
        <v>461701</v>
      </c>
      <c r="B147" t="s">
        <v>327</v>
      </c>
      <c r="C147" t="s">
        <v>186</v>
      </c>
    </row>
    <row r="148" spans="1:3" x14ac:dyDescent="0.3">
      <c r="A148" s="50">
        <v>461702</v>
      </c>
      <c r="B148" t="s">
        <v>328</v>
      </c>
      <c r="C148" t="s">
        <v>186</v>
      </c>
    </row>
    <row r="149" spans="1:3" x14ac:dyDescent="0.3">
      <c r="A149" s="50">
        <v>461703</v>
      </c>
      <c r="B149" t="s">
        <v>329</v>
      </c>
      <c r="C149" t="s">
        <v>186</v>
      </c>
    </row>
    <row r="150" spans="1:3" x14ac:dyDescent="0.3">
      <c r="A150" s="50">
        <v>461704</v>
      </c>
      <c r="B150" t="s">
        <v>330</v>
      </c>
      <c r="C150" t="s">
        <v>186</v>
      </c>
    </row>
    <row r="151" spans="1:3" x14ac:dyDescent="0.3">
      <c r="A151" s="50">
        <v>461705</v>
      </c>
      <c r="B151" t="s">
        <v>331</v>
      </c>
      <c r="C151" t="s">
        <v>186</v>
      </c>
    </row>
    <row r="152" spans="1:3" x14ac:dyDescent="0.3">
      <c r="A152" s="50">
        <v>4618</v>
      </c>
      <c r="B152" t="s">
        <v>332</v>
      </c>
      <c r="C152" t="s">
        <v>186</v>
      </c>
    </row>
    <row r="153" spans="1:3" x14ac:dyDescent="0.3">
      <c r="A153" s="50">
        <v>461800</v>
      </c>
      <c r="B153" t="s">
        <v>333</v>
      </c>
      <c r="C153" t="s">
        <v>186</v>
      </c>
    </row>
    <row r="154" spans="1:3" x14ac:dyDescent="0.3">
      <c r="A154" s="50">
        <v>461801</v>
      </c>
      <c r="B154" t="s">
        <v>334</v>
      </c>
      <c r="C154" t="s">
        <v>186</v>
      </c>
    </row>
    <row r="155" spans="1:3" x14ac:dyDescent="0.3">
      <c r="A155" s="50">
        <v>461802</v>
      </c>
      <c r="B155" t="s">
        <v>335</v>
      </c>
      <c r="C155" t="s">
        <v>186</v>
      </c>
    </row>
    <row r="156" spans="1:3" x14ac:dyDescent="0.3">
      <c r="A156" s="50">
        <v>461803</v>
      </c>
      <c r="B156" t="s">
        <v>336</v>
      </c>
      <c r="C156" t="s">
        <v>186</v>
      </c>
    </row>
    <row r="157" spans="1:3" x14ac:dyDescent="0.3">
      <c r="A157" s="50">
        <v>461804</v>
      </c>
      <c r="B157" t="s">
        <v>337</v>
      </c>
      <c r="C157" t="s">
        <v>186</v>
      </c>
    </row>
    <row r="158" spans="1:3" x14ac:dyDescent="0.3">
      <c r="A158" s="50">
        <v>461805</v>
      </c>
      <c r="B158" t="s">
        <v>338</v>
      </c>
      <c r="C158" t="s">
        <v>186</v>
      </c>
    </row>
    <row r="159" spans="1:3" x14ac:dyDescent="0.3">
      <c r="A159" s="50">
        <v>461809</v>
      </c>
      <c r="B159" t="s">
        <v>339</v>
      </c>
      <c r="C159" t="s">
        <v>186</v>
      </c>
    </row>
    <row r="160" spans="1:3" x14ac:dyDescent="0.3">
      <c r="A160" s="50">
        <v>461810</v>
      </c>
      <c r="B160" t="s">
        <v>340</v>
      </c>
      <c r="C160" t="s">
        <v>186</v>
      </c>
    </row>
    <row r="161" spans="1:3" x14ac:dyDescent="0.3">
      <c r="A161" s="50">
        <v>461811</v>
      </c>
      <c r="B161" t="s">
        <v>341</v>
      </c>
      <c r="C161" t="s">
        <v>186</v>
      </c>
    </row>
    <row r="162" spans="1:3" x14ac:dyDescent="0.3">
      <c r="A162" s="50">
        <v>461812</v>
      </c>
      <c r="B162" t="s">
        <v>342</v>
      </c>
      <c r="C162" t="s">
        <v>186</v>
      </c>
    </row>
    <row r="163" spans="1:3" x14ac:dyDescent="0.3">
      <c r="A163" s="50">
        <v>461813</v>
      </c>
      <c r="B163" t="s">
        <v>343</v>
      </c>
      <c r="C163" t="s">
        <v>186</v>
      </c>
    </row>
    <row r="164" spans="1:3" x14ac:dyDescent="0.3">
      <c r="A164" s="50">
        <v>461814</v>
      </c>
      <c r="B164" t="s">
        <v>344</v>
      </c>
      <c r="C164" t="s">
        <v>186</v>
      </c>
    </row>
    <row r="165" spans="1:3" x14ac:dyDescent="0.3">
      <c r="A165" s="50">
        <v>461815</v>
      </c>
      <c r="B165" t="s">
        <v>345</v>
      </c>
      <c r="C165" t="s">
        <v>186</v>
      </c>
    </row>
    <row r="166" spans="1:3" x14ac:dyDescent="0.3">
      <c r="A166" s="50">
        <v>461816</v>
      </c>
      <c r="B166" t="s">
        <v>346</v>
      </c>
      <c r="C166" t="s">
        <v>186</v>
      </c>
    </row>
    <row r="167" spans="1:3" x14ac:dyDescent="0.3">
      <c r="A167" s="50">
        <v>461817</v>
      </c>
      <c r="B167" t="s">
        <v>347</v>
      </c>
      <c r="C167" t="s">
        <v>186</v>
      </c>
    </row>
    <row r="168" spans="1:3" x14ac:dyDescent="0.3">
      <c r="A168" s="50">
        <v>461818</v>
      </c>
      <c r="B168" t="s">
        <v>348</v>
      </c>
      <c r="C168" t="s">
        <v>186</v>
      </c>
    </row>
    <row r="169" spans="1:3" x14ac:dyDescent="0.3">
      <c r="A169" s="50" t="s">
        <v>349</v>
      </c>
      <c r="B169" t="s">
        <v>350</v>
      </c>
      <c r="C169" t="s">
        <v>186</v>
      </c>
    </row>
    <row r="170" spans="1:3" x14ac:dyDescent="0.3">
      <c r="A170" s="50">
        <v>461819</v>
      </c>
      <c r="B170" t="s">
        <v>351</v>
      </c>
      <c r="C170" t="s">
        <v>186</v>
      </c>
    </row>
    <row r="171" spans="1:3" x14ac:dyDescent="0.3">
      <c r="A171" s="50">
        <v>461820</v>
      </c>
      <c r="B171" t="s">
        <v>352</v>
      </c>
      <c r="C171" t="s">
        <v>186</v>
      </c>
    </row>
    <row r="172" spans="1:3" x14ac:dyDescent="0.3">
      <c r="A172" s="50">
        <v>461821</v>
      </c>
      <c r="B172" t="s">
        <v>332</v>
      </c>
      <c r="C172" t="s">
        <v>186</v>
      </c>
    </row>
    <row r="173" spans="1:3" x14ac:dyDescent="0.3">
      <c r="A173" s="50">
        <v>461822</v>
      </c>
      <c r="B173" t="s">
        <v>353</v>
      </c>
      <c r="C173" t="s">
        <v>186</v>
      </c>
    </row>
    <row r="174" spans="1:3" x14ac:dyDescent="0.3">
      <c r="A174" s="50">
        <v>4619</v>
      </c>
      <c r="B174" t="s">
        <v>354</v>
      </c>
      <c r="C174" t="s">
        <v>186</v>
      </c>
    </row>
    <row r="175" spans="1:3" x14ac:dyDescent="0.3">
      <c r="A175" s="50">
        <v>462</v>
      </c>
      <c r="B175" t="s">
        <v>355</v>
      </c>
      <c r="C175" t="s">
        <v>186</v>
      </c>
    </row>
    <row r="176" spans="1:3" x14ac:dyDescent="0.3">
      <c r="A176" s="50">
        <v>4620</v>
      </c>
      <c r="B176" t="s">
        <v>356</v>
      </c>
      <c r="C176" t="s">
        <v>186</v>
      </c>
    </row>
    <row r="177" spans="1:3" x14ac:dyDescent="0.3">
      <c r="A177" s="50">
        <v>4621</v>
      </c>
      <c r="B177" t="s">
        <v>357</v>
      </c>
      <c r="C177" t="s">
        <v>186</v>
      </c>
    </row>
    <row r="178" spans="1:3" x14ac:dyDescent="0.3">
      <c r="A178" s="50">
        <v>4622</v>
      </c>
      <c r="B178" t="s">
        <v>358</v>
      </c>
      <c r="C178" t="s">
        <v>186</v>
      </c>
    </row>
    <row r="179" spans="1:3" x14ac:dyDescent="0.3">
      <c r="A179" s="50">
        <v>4623</v>
      </c>
      <c r="B179" t="s">
        <v>359</v>
      </c>
      <c r="C179" t="s">
        <v>186</v>
      </c>
    </row>
    <row r="180" spans="1:3" x14ac:dyDescent="0.3">
      <c r="A180" s="50">
        <v>4629</v>
      </c>
      <c r="B180" t="s">
        <v>360</v>
      </c>
      <c r="C180" t="s">
        <v>186</v>
      </c>
    </row>
    <row r="181" spans="1:3" x14ac:dyDescent="0.3">
      <c r="A181" s="50">
        <v>463</v>
      </c>
      <c r="B181" t="s">
        <v>361</v>
      </c>
      <c r="C181" t="s">
        <v>186</v>
      </c>
    </row>
    <row r="182" spans="1:3" x14ac:dyDescent="0.3">
      <c r="A182" s="50">
        <v>4630</v>
      </c>
      <c r="B182" t="s">
        <v>362</v>
      </c>
      <c r="C182" t="s">
        <v>186</v>
      </c>
    </row>
    <row r="183" spans="1:3" x14ac:dyDescent="0.3">
      <c r="A183" s="50">
        <v>464</v>
      </c>
      <c r="B183" t="s">
        <v>363</v>
      </c>
      <c r="C183" t="s">
        <v>186</v>
      </c>
    </row>
    <row r="184" spans="1:3" x14ac:dyDescent="0.3">
      <c r="A184" s="50">
        <v>4640</v>
      </c>
      <c r="B184" t="s">
        <v>364</v>
      </c>
      <c r="C184" t="s">
        <v>186</v>
      </c>
    </row>
    <row r="185" spans="1:3" x14ac:dyDescent="0.3">
      <c r="A185" s="50">
        <v>464005</v>
      </c>
      <c r="B185" t="s">
        <v>365</v>
      </c>
      <c r="C185" t="s">
        <v>186</v>
      </c>
    </row>
    <row r="186" spans="1:3" x14ac:dyDescent="0.3">
      <c r="A186" s="50">
        <v>464006</v>
      </c>
      <c r="B186" t="s">
        <v>366</v>
      </c>
      <c r="C186" t="s">
        <v>186</v>
      </c>
    </row>
    <row r="187" spans="1:3" x14ac:dyDescent="0.3">
      <c r="A187" s="50">
        <v>464007</v>
      </c>
      <c r="B187" t="s">
        <v>367</v>
      </c>
      <c r="C187" t="s">
        <v>186</v>
      </c>
    </row>
    <row r="188" spans="1:3" x14ac:dyDescent="0.3">
      <c r="A188" s="50">
        <v>464008</v>
      </c>
      <c r="B188" t="s">
        <v>368</v>
      </c>
      <c r="C188" t="s">
        <v>186</v>
      </c>
    </row>
    <row r="189" spans="1:3" x14ac:dyDescent="0.3">
      <c r="A189" s="50">
        <v>464009</v>
      </c>
      <c r="B189" t="s">
        <v>369</v>
      </c>
      <c r="C189" t="s">
        <v>186</v>
      </c>
    </row>
    <row r="190" spans="1:3" x14ac:dyDescent="0.3">
      <c r="A190" s="50">
        <v>464010</v>
      </c>
      <c r="B190" t="s">
        <v>370</v>
      </c>
      <c r="C190" t="s">
        <v>186</v>
      </c>
    </row>
    <row r="191" spans="1:3" x14ac:dyDescent="0.3">
      <c r="A191" s="50">
        <v>464013</v>
      </c>
      <c r="B191" t="s">
        <v>371</v>
      </c>
      <c r="C191" t="s">
        <v>186</v>
      </c>
    </row>
    <row r="192" spans="1:3" x14ac:dyDescent="0.3">
      <c r="A192" s="50">
        <v>464014</v>
      </c>
      <c r="B192" t="s">
        <v>372</v>
      </c>
      <c r="C192" t="s">
        <v>186</v>
      </c>
    </row>
    <row r="193" spans="1:3" x14ac:dyDescent="0.3">
      <c r="A193" s="50">
        <v>464015</v>
      </c>
      <c r="B193" t="s">
        <v>373</v>
      </c>
      <c r="C193" t="s">
        <v>186</v>
      </c>
    </row>
    <row r="194" spans="1:3" x14ac:dyDescent="0.3">
      <c r="A194" s="50">
        <v>4641</v>
      </c>
      <c r="B194" t="s">
        <v>374</v>
      </c>
      <c r="C194" t="s">
        <v>186</v>
      </c>
    </row>
    <row r="195" spans="1:3" x14ac:dyDescent="0.3">
      <c r="A195" s="50">
        <v>464100</v>
      </c>
      <c r="B195" t="s">
        <v>374</v>
      </c>
      <c r="C195" t="s">
        <v>186</v>
      </c>
    </row>
    <row r="196" spans="1:3" x14ac:dyDescent="0.3">
      <c r="A196" s="50">
        <v>4642</v>
      </c>
      <c r="B196" t="s">
        <v>375</v>
      </c>
      <c r="C196" t="s">
        <v>186</v>
      </c>
    </row>
    <row r="197" spans="1:3" x14ac:dyDescent="0.3">
      <c r="A197" s="50">
        <v>464200</v>
      </c>
      <c r="B197" t="s">
        <v>376</v>
      </c>
      <c r="C197" t="s">
        <v>186</v>
      </c>
    </row>
    <row r="198" spans="1:3" x14ac:dyDescent="0.3">
      <c r="A198" s="50">
        <v>464201</v>
      </c>
      <c r="B198" t="s">
        <v>377</v>
      </c>
      <c r="C198" t="s">
        <v>186</v>
      </c>
    </row>
    <row r="199" spans="1:3" x14ac:dyDescent="0.3">
      <c r="A199" s="50">
        <v>464202</v>
      </c>
      <c r="B199" t="s">
        <v>378</v>
      </c>
      <c r="C199" t="s">
        <v>186</v>
      </c>
    </row>
    <row r="200" spans="1:3" x14ac:dyDescent="0.3">
      <c r="A200" s="50">
        <v>464203</v>
      </c>
      <c r="B200" t="s">
        <v>379</v>
      </c>
      <c r="C200" t="s">
        <v>186</v>
      </c>
    </row>
    <row r="201" spans="1:3" x14ac:dyDescent="0.3">
      <c r="A201" s="50">
        <v>4643</v>
      </c>
      <c r="B201" t="s">
        <v>380</v>
      </c>
      <c r="C201" t="s">
        <v>186</v>
      </c>
    </row>
    <row r="202" spans="1:3" x14ac:dyDescent="0.3">
      <c r="A202" s="50">
        <v>464302</v>
      </c>
      <c r="B202" t="s">
        <v>381</v>
      </c>
      <c r="C202" t="s">
        <v>186</v>
      </c>
    </row>
    <row r="203" spans="1:3" x14ac:dyDescent="0.3">
      <c r="A203" s="50">
        <v>464303</v>
      </c>
      <c r="B203" t="s">
        <v>382</v>
      </c>
      <c r="C203" t="s">
        <v>186</v>
      </c>
    </row>
    <row r="204" spans="1:3" x14ac:dyDescent="0.3">
      <c r="A204" s="50">
        <v>464306</v>
      </c>
      <c r="B204" t="s">
        <v>383</v>
      </c>
      <c r="C204" t="s">
        <v>186</v>
      </c>
    </row>
    <row r="205" spans="1:3" x14ac:dyDescent="0.3">
      <c r="A205" s="50">
        <v>4644</v>
      </c>
      <c r="B205" t="s">
        <v>384</v>
      </c>
      <c r="C205" t="s">
        <v>186</v>
      </c>
    </row>
    <row r="206" spans="1:3" x14ac:dyDescent="0.3">
      <c r="A206" s="50">
        <v>464400</v>
      </c>
      <c r="B206" t="s">
        <v>385</v>
      </c>
      <c r="C206" t="s">
        <v>186</v>
      </c>
    </row>
    <row r="207" spans="1:3" x14ac:dyDescent="0.3">
      <c r="A207" s="50">
        <v>4645</v>
      </c>
      <c r="B207" t="s">
        <v>386</v>
      </c>
      <c r="C207" t="s">
        <v>186</v>
      </c>
    </row>
    <row r="208" spans="1:3" x14ac:dyDescent="0.3">
      <c r="A208" s="50">
        <v>4646</v>
      </c>
      <c r="B208" t="s">
        <v>387</v>
      </c>
      <c r="C208" t="s">
        <v>186</v>
      </c>
    </row>
    <row r="209" spans="1:3" x14ac:dyDescent="0.3">
      <c r="A209" s="50">
        <v>464600</v>
      </c>
      <c r="B209" t="s">
        <v>388</v>
      </c>
      <c r="C209" t="s">
        <v>186</v>
      </c>
    </row>
    <row r="210" spans="1:3" x14ac:dyDescent="0.3">
      <c r="A210" s="50">
        <v>464601</v>
      </c>
      <c r="B210" t="s">
        <v>389</v>
      </c>
      <c r="C210" t="s">
        <v>186</v>
      </c>
    </row>
    <row r="211" spans="1:3" x14ac:dyDescent="0.3">
      <c r="A211" s="50">
        <v>464602</v>
      </c>
      <c r="B211" t="s">
        <v>390</v>
      </c>
      <c r="C211" t="s">
        <v>186</v>
      </c>
    </row>
    <row r="212" spans="1:3" x14ac:dyDescent="0.3">
      <c r="A212" s="50">
        <v>464603</v>
      </c>
      <c r="B212" t="s">
        <v>391</v>
      </c>
      <c r="C212" t="s">
        <v>186</v>
      </c>
    </row>
    <row r="213" spans="1:3" x14ac:dyDescent="0.3">
      <c r="A213" s="50">
        <v>464604</v>
      </c>
      <c r="B213" t="s">
        <v>392</v>
      </c>
      <c r="C213" t="s">
        <v>186</v>
      </c>
    </row>
    <row r="214" spans="1:3" x14ac:dyDescent="0.3">
      <c r="A214" s="50">
        <v>464605</v>
      </c>
      <c r="B214" t="s">
        <v>393</v>
      </c>
      <c r="C214" t="s">
        <v>186</v>
      </c>
    </row>
    <row r="215" spans="1:3" x14ac:dyDescent="0.3">
      <c r="A215" s="50">
        <v>464607</v>
      </c>
      <c r="B215" t="s">
        <v>394</v>
      </c>
      <c r="C215" t="s">
        <v>186</v>
      </c>
    </row>
    <row r="216" spans="1:3" x14ac:dyDescent="0.3">
      <c r="A216" s="50">
        <v>4647</v>
      </c>
      <c r="B216" t="s">
        <v>395</v>
      </c>
      <c r="C216" t="s">
        <v>186</v>
      </c>
    </row>
    <row r="217" spans="1:3" x14ac:dyDescent="0.3">
      <c r="A217" s="50">
        <v>464700</v>
      </c>
      <c r="B217" t="s">
        <v>396</v>
      </c>
      <c r="C217" t="s">
        <v>186</v>
      </c>
    </row>
    <row r="218" spans="1:3" x14ac:dyDescent="0.3">
      <c r="A218" s="50">
        <v>464701</v>
      </c>
      <c r="B218" t="s">
        <v>397</v>
      </c>
      <c r="C218" t="s">
        <v>186</v>
      </c>
    </row>
    <row r="219" spans="1:3" x14ac:dyDescent="0.3">
      <c r="A219" s="50">
        <v>4648</v>
      </c>
      <c r="B219" t="s">
        <v>398</v>
      </c>
      <c r="C219" t="s">
        <v>186</v>
      </c>
    </row>
    <row r="220" spans="1:3" x14ac:dyDescent="0.3">
      <c r="A220" s="50">
        <v>4649</v>
      </c>
      <c r="B220" t="s">
        <v>399</v>
      </c>
      <c r="C220" t="s">
        <v>186</v>
      </c>
    </row>
    <row r="221" spans="1:3" x14ac:dyDescent="0.3">
      <c r="A221" s="50">
        <v>464900</v>
      </c>
      <c r="B221" t="s">
        <v>400</v>
      </c>
      <c r="C221" t="s">
        <v>186</v>
      </c>
    </row>
    <row r="222" spans="1:3" x14ac:dyDescent="0.3">
      <c r="A222" s="50">
        <v>464901</v>
      </c>
      <c r="B222" t="s">
        <v>401</v>
      </c>
      <c r="C222" t="s">
        <v>186</v>
      </c>
    </row>
    <row r="223" spans="1:3" x14ac:dyDescent="0.3">
      <c r="A223" s="50">
        <v>464902</v>
      </c>
      <c r="B223" t="s">
        <v>402</v>
      </c>
      <c r="C223" t="s">
        <v>186</v>
      </c>
    </row>
    <row r="224" spans="1:3" x14ac:dyDescent="0.3">
      <c r="A224" s="50">
        <v>464903</v>
      </c>
      <c r="B224" t="s">
        <v>403</v>
      </c>
      <c r="C224" t="s">
        <v>186</v>
      </c>
    </row>
    <row r="225" spans="1:3" x14ac:dyDescent="0.3">
      <c r="A225" s="50">
        <v>464904</v>
      </c>
      <c r="B225" t="s">
        <v>404</v>
      </c>
      <c r="C225" t="s">
        <v>186</v>
      </c>
    </row>
    <row r="226" spans="1:3" x14ac:dyDescent="0.3">
      <c r="A226" s="50">
        <v>465</v>
      </c>
      <c r="B226" t="s">
        <v>405</v>
      </c>
      <c r="C226" t="s">
        <v>186</v>
      </c>
    </row>
    <row r="227" spans="1:3" x14ac:dyDescent="0.3">
      <c r="A227" s="50">
        <v>4650</v>
      </c>
      <c r="B227" t="s">
        <v>406</v>
      </c>
      <c r="C227" t="s">
        <v>186</v>
      </c>
    </row>
    <row r="228" spans="1:3" x14ac:dyDescent="0.3">
      <c r="A228" s="50">
        <v>4651</v>
      </c>
      <c r="B228" t="s">
        <v>407</v>
      </c>
      <c r="C228" t="s">
        <v>186</v>
      </c>
    </row>
    <row r="229" spans="1:3" x14ac:dyDescent="0.3">
      <c r="A229" s="50">
        <v>4652</v>
      </c>
      <c r="B229" t="s">
        <v>408</v>
      </c>
      <c r="C229" t="s">
        <v>186</v>
      </c>
    </row>
    <row r="230" spans="1:3" x14ac:dyDescent="0.3">
      <c r="A230" s="50">
        <v>4653</v>
      </c>
      <c r="B230" t="s">
        <v>409</v>
      </c>
      <c r="C230" t="s">
        <v>186</v>
      </c>
    </row>
    <row r="231" spans="1:3" x14ac:dyDescent="0.3">
      <c r="A231" s="50">
        <v>4654</v>
      </c>
      <c r="B231" t="s">
        <v>410</v>
      </c>
      <c r="C231" t="s">
        <v>186</v>
      </c>
    </row>
    <row r="232" spans="1:3" x14ac:dyDescent="0.3">
      <c r="A232" s="50">
        <v>4655</v>
      </c>
      <c r="B232" t="s">
        <v>411</v>
      </c>
      <c r="C232" t="s">
        <v>186</v>
      </c>
    </row>
    <row r="233" spans="1:3" x14ac:dyDescent="0.3">
      <c r="A233" s="50">
        <v>465500</v>
      </c>
      <c r="B233" t="s">
        <v>412</v>
      </c>
      <c r="C233" t="s">
        <v>186</v>
      </c>
    </row>
    <row r="234" spans="1:3" x14ac:dyDescent="0.3">
      <c r="A234" s="50">
        <v>465501</v>
      </c>
      <c r="B234" t="s">
        <v>413</v>
      </c>
      <c r="C234" t="s">
        <v>186</v>
      </c>
    </row>
    <row r="235" spans="1:3" x14ac:dyDescent="0.3">
      <c r="A235" s="50">
        <v>465502</v>
      </c>
      <c r="B235" t="s">
        <v>414</v>
      </c>
      <c r="C235" t="s">
        <v>186</v>
      </c>
    </row>
    <row r="236" spans="1:3" x14ac:dyDescent="0.3">
      <c r="A236" s="50">
        <v>465503</v>
      </c>
      <c r="B236" t="s">
        <v>415</v>
      </c>
      <c r="C236" t="s">
        <v>186</v>
      </c>
    </row>
    <row r="237" spans="1:3" x14ac:dyDescent="0.3">
      <c r="A237" s="50">
        <v>4658</v>
      </c>
      <c r="B237" t="s">
        <v>416</v>
      </c>
      <c r="C237" t="s">
        <v>186</v>
      </c>
    </row>
    <row r="238" spans="1:3" x14ac:dyDescent="0.3">
      <c r="A238" s="50">
        <v>466</v>
      </c>
      <c r="B238" t="s">
        <v>417</v>
      </c>
      <c r="C238" t="s">
        <v>186</v>
      </c>
    </row>
    <row r="239" spans="1:3" x14ac:dyDescent="0.3">
      <c r="A239" s="50">
        <v>4660</v>
      </c>
      <c r="B239" t="s">
        <v>418</v>
      </c>
      <c r="C239" t="s">
        <v>186</v>
      </c>
    </row>
    <row r="240" spans="1:3" x14ac:dyDescent="0.3">
      <c r="A240" s="50">
        <v>4661</v>
      </c>
      <c r="B240" t="s">
        <v>419</v>
      </c>
      <c r="C240" t="s">
        <v>186</v>
      </c>
    </row>
    <row r="241" spans="1:3" x14ac:dyDescent="0.3">
      <c r="A241" s="50">
        <v>4667</v>
      </c>
      <c r="B241" t="s">
        <v>420</v>
      </c>
      <c r="C241" t="s">
        <v>186</v>
      </c>
    </row>
    <row r="242" spans="1:3" x14ac:dyDescent="0.3">
      <c r="A242" s="50">
        <v>4668</v>
      </c>
      <c r="B242" t="s">
        <v>421</v>
      </c>
      <c r="C242" t="s">
        <v>186</v>
      </c>
    </row>
    <row r="243" spans="1:3" x14ac:dyDescent="0.3">
      <c r="A243" s="50">
        <v>467</v>
      </c>
      <c r="B243" t="s">
        <v>422</v>
      </c>
      <c r="C243" t="s">
        <v>186</v>
      </c>
    </row>
    <row r="244" spans="1:3" x14ac:dyDescent="0.3">
      <c r="A244" s="50">
        <v>4670</v>
      </c>
      <c r="B244" t="s">
        <v>423</v>
      </c>
      <c r="C244" t="s">
        <v>186</v>
      </c>
    </row>
    <row r="245" spans="1:3" x14ac:dyDescent="0.3">
      <c r="A245" s="50">
        <v>4671</v>
      </c>
      <c r="B245" t="s">
        <v>424</v>
      </c>
      <c r="C245" t="s">
        <v>186</v>
      </c>
    </row>
    <row r="246" spans="1:3" x14ac:dyDescent="0.3">
      <c r="A246" s="50">
        <v>4672</v>
      </c>
      <c r="B246" t="s">
        <v>425</v>
      </c>
      <c r="C246" t="s">
        <v>186</v>
      </c>
    </row>
    <row r="247" spans="1:3" x14ac:dyDescent="0.3">
      <c r="A247" s="50">
        <v>4673</v>
      </c>
      <c r="B247" t="s">
        <v>426</v>
      </c>
      <c r="C247" t="s">
        <v>186</v>
      </c>
    </row>
    <row r="248" spans="1:3" x14ac:dyDescent="0.3">
      <c r="A248" s="50">
        <v>4674</v>
      </c>
      <c r="B248" t="s">
        <v>427</v>
      </c>
      <c r="C248" t="s">
        <v>186</v>
      </c>
    </row>
    <row r="249" spans="1:3" x14ac:dyDescent="0.3">
      <c r="A249" s="50">
        <v>4678</v>
      </c>
      <c r="B249" t="s">
        <v>428</v>
      </c>
      <c r="C249" t="s">
        <v>186</v>
      </c>
    </row>
    <row r="250" spans="1:3" x14ac:dyDescent="0.3">
      <c r="A250" s="50">
        <v>4679</v>
      </c>
      <c r="B250" t="s">
        <v>429</v>
      </c>
      <c r="C250" t="s">
        <v>186</v>
      </c>
    </row>
    <row r="251" spans="1:3" x14ac:dyDescent="0.3">
      <c r="A251" s="50">
        <v>468</v>
      </c>
      <c r="B251" t="s">
        <v>430</v>
      </c>
      <c r="C251" t="s">
        <v>186</v>
      </c>
    </row>
    <row r="252" spans="1:3" x14ac:dyDescent="0.3">
      <c r="A252" s="50">
        <v>4680</v>
      </c>
      <c r="B252" t="s">
        <v>431</v>
      </c>
      <c r="C252" t="s">
        <v>186</v>
      </c>
    </row>
    <row r="253" spans="1:3" x14ac:dyDescent="0.3">
      <c r="A253" s="50">
        <v>4681</v>
      </c>
      <c r="B253" t="s">
        <v>432</v>
      </c>
      <c r="C253" t="s">
        <v>186</v>
      </c>
    </row>
    <row r="254" spans="1:3" x14ac:dyDescent="0.3">
      <c r="A254" s="50">
        <v>4689</v>
      </c>
      <c r="B254" t="s">
        <v>433</v>
      </c>
      <c r="C254" t="s">
        <v>186</v>
      </c>
    </row>
    <row r="255" spans="1:3" x14ac:dyDescent="0.3">
      <c r="A255" s="50">
        <v>469</v>
      </c>
      <c r="B255" t="s">
        <v>434</v>
      </c>
      <c r="C255" t="s">
        <v>186</v>
      </c>
    </row>
    <row r="256" spans="1:3" x14ac:dyDescent="0.3">
      <c r="A256" s="57" t="s">
        <v>435</v>
      </c>
      <c r="B256" t="s">
        <v>436</v>
      </c>
      <c r="C256" t="s">
        <v>437</v>
      </c>
    </row>
    <row r="257" spans="1:3" x14ac:dyDescent="0.3">
      <c r="A257" s="50" t="s">
        <v>438</v>
      </c>
      <c r="B257" t="s">
        <v>439</v>
      </c>
      <c r="C257" t="s">
        <v>437</v>
      </c>
    </row>
    <row r="258" spans="1:3" x14ac:dyDescent="0.3">
      <c r="A258" s="57" t="s">
        <v>440</v>
      </c>
      <c r="B258" t="s">
        <v>441</v>
      </c>
      <c r="C258" t="s">
        <v>442</v>
      </c>
    </row>
    <row r="259" spans="1:3" x14ac:dyDescent="0.3">
      <c r="A259" s="57" t="s">
        <v>443</v>
      </c>
      <c r="B259" t="s">
        <v>444</v>
      </c>
      <c r="C259" t="s">
        <v>437</v>
      </c>
    </row>
    <row r="260" spans="1:3" x14ac:dyDescent="0.3">
      <c r="A260" s="57" t="s">
        <v>445</v>
      </c>
      <c r="B260" t="s">
        <v>446</v>
      </c>
      <c r="C260" t="s">
        <v>437</v>
      </c>
    </row>
    <row r="261" spans="1:3" x14ac:dyDescent="0.3">
      <c r="A261" s="57" t="s">
        <v>447</v>
      </c>
      <c r="B261" t="s">
        <v>448</v>
      </c>
      <c r="C261" t="s">
        <v>437</v>
      </c>
    </row>
    <row r="262" spans="1:3" x14ac:dyDescent="0.3">
      <c r="A262" s="57" t="s">
        <v>449</v>
      </c>
      <c r="B262" t="s">
        <v>450</v>
      </c>
      <c r="C262" t="s">
        <v>437</v>
      </c>
    </row>
    <row r="263" spans="1:3" x14ac:dyDescent="0.3">
      <c r="A263" s="57" t="s">
        <v>451</v>
      </c>
      <c r="B263" t="s">
        <v>452</v>
      </c>
      <c r="C263" t="s">
        <v>437</v>
      </c>
    </row>
    <row r="264" spans="1:3" x14ac:dyDescent="0.3">
      <c r="A264" s="57" t="s">
        <v>453</v>
      </c>
      <c r="B264" t="s">
        <v>454</v>
      </c>
      <c r="C264" t="s">
        <v>437</v>
      </c>
    </row>
    <row r="265" spans="1:3" x14ac:dyDescent="0.3">
      <c r="A265" s="57" t="s">
        <v>455</v>
      </c>
      <c r="B265" t="s">
        <v>456</v>
      </c>
      <c r="C265" t="s">
        <v>437</v>
      </c>
    </row>
    <row r="266" spans="1:3" x14ac:dyDescent="0.3">
      <c r="A266" s="57" t="s">
        <v>457</v>
      </c>
      <c r="B266" t="s">
        <v>458</v>
      </c>
      <c r="C266" t="s">
        <v>437</v>
      </c>
    </row>
    <row r="267" spans="1:3" x14ac:dyDescent="0.3">
      <c r="A267" s="57" t="s">
        <v>459</v>
      </c>
      <c r="B267" t="s">
        <v>460</v>
      </c>
      <c r="C267" t="s">
        <v>437</v>
      </c>
    </row>
    <row r="268" spans="1:3" x14ac:dyDescent="0.3">
      <c r="A268" s="57" t="s">
        <v>461</v>
      </c>
      <c r="B268" t="s">
        <v>462</v>
      </c>
      <c r="C268" t="s">
        <v>437</v>
      </c>
    </row>
    <row r="269" spans="1:3" x14ac:dyDescent="0.3">
      <c r="A269" s="57" t="s">
        <v>463</v>
      </c>
      <c r="B269" t="s">
        <v>464</v>
      </c>
      <c r="C269" t="s">
        <v>186</v>
      </c>
    </row>
    <row r="270" spans="1:3" x14ac:dyDescent="0.3">
      <c r="A270" s="50" t="s">
        <v>287</v>
      </c>
      <c r="B270" t="s">
        <v>465</v>
      </c>
      <c r="C270" t="s">
        <v>186</v>
      </c>
    </row>
    <row r="271" spans="1:3" x14ac:dyDescent="0.3">
      <c r="A271" s="57" t="s">
        <v>466</v>
      </c>
      <c r="B271" t="s">
        <v>467</v>
      </c>
      <c r="C271" t="s">
        <v>442</v>
      </c>
    </row>
    <row r="272" spans="1:3" x14ac:dyDescent="0.3">
      <c r="A272" s="57" t="s">
        <v>468</v>
      </c>
      <c r="B272" t="s">
        <v>469</v>
      </c>
      <c r="C272" t="s">
        <v>442</v>
      </c>
    </row>
    <row r="273" spans="1:1" x14ac:dyDescent="0.3">
      <c r="A273" s="50"/>
    </row>
    <row r="274" spans="1:1" x14ac:dyDescent="0.3">
      <c r="A274" s="50"/>
    </row>
    <row r="275" spans="1:1" x14ac:dyDescent="0.3">
      <c r="A275" s="50"/>
    </row>
    <row r="276" spans="1:1" x14ac:dyDescent="0.3">
      <c r="A276" s="50"/>
    </row>
    <row r="277" spans="1:1" x14ac:dyDescent="0.3">
      <c r="A277" s="50"/>
    </row>
    <row r="278" spans="1:1" x14ac:dyDescent="0.3">
      <c r="A278" s="50"/>
    </row>
    <row r="279" spans="1:1" x14ac:dyDescent="0.3">
      <c r="A279" s="50"/>
    </row>
    <row r="280" spans="1:1" x14ac:dyDescent="0.3">
      <c r="A280" s="50"/>
    </row>
    <row r="281" spans="1:1" x14ac:dyDescent="0.3">
      <c r="A281" s="50"/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0C402-B793-4D9B-A5B3-9A6D29266AA2}">
  <sheetPr>
    <tabColor rgb="FF92D050"/>
  </sheetPr>
  <dimension ref="A1:G155"/>
  <sheetViews>
    <sheetView tabSelected="1" workbookViewId="0">
      <selection activeCell="B1" sqref="B1"/>
    </sheetView>
  </sheetViews>
  <sheetFormatPr defaultRowHeight="14.4" x14ac:dyDescent="0.3"/>
  <cols>
    <col min="1" max="1" width="9.6640625" style="69" customWidth="1"/>
    <col min="2" max="2" width="57.109375" style="70" customWidth="1"/>
    <col min="3" max="3" width="20.44140625" style="70" customWidth="1"/>
    <col min="4" max="4" width="17.6640625" style="70" customWidth="1"/>
    <col min="5" max="5" width="13.6640625" style="70" customWidth="1"/>
    <col min="6" max="6" width="14.109375" style="70" customWidth="1"/>
    <col min="7" max="7" width="14.88671875" customWidth="1"/>
  </cols>
  <sheetData>
    <row r="1" spans="1:7" ht="43.2" x14ac:dyDescent="0.3">
      <c r="B1" s="76" t="s">
        <v>975</v>
      </c>
    </row>
    <row r="3" spans="1:7" x14ac:dyDescent="0.3">
      <c r="A3" s="68" t="s">
        <v>870</v>
      </c>
      <c r="B3" s="65" t="s">
        <v>871</v>
      </c>
      <c r="C3" s="65" t="s">
        <v>902</v>
      </c>
      <c r="D3" s="65" t="s">
        <v>896</v>
      </c>
      <c r="E3" s="66" t="s">
        <v>872</v>
      </c>
      <c r="F3" s="67" t="s">
        <v>759</v>
      </c>
      <c r="G3" s="67" t="s">
        <v>869</v>
      </c>
    </row>
    <row r="4" spans="1:7" x14ac:dyDescent="0.3">
      <c r="A4" s="72" t="s">
        <v>495</v>
      </c>
      <c r="B4" s="61" t="s">
        <v>873</v>
      </c>
      <c r="C4" s="78"/>
      <c r="D4" s="78"/>
      <c r="E4" s="59">
        <v>33500</v>
      </c>
      <c r="F4" s="83"/>
      <c r="G4" s="60">
        <f>ROUND((Tabela3[[#This Row],[KOLIČINA]]*Tabela3[[#This Row],[CENA/EM]]),2)</f>
        <v>0</v>
      </c>
    </row>
    <row r="5" spans="1:7" x14ac:dyDescent="0.3">
      <c r="A5" s="72" t="s">
        <v>497</v>
      </c>
      <c r="B5" s="64" t="s">
        <v>499</v>
      </c>
      <c r="C5" s="79"/>
      <c r="D5" s="79"/>
      <c r="E5" s="59">
        <v>70</v>
      </c>
      <c r="F5" s="83"/>
      <c r="G5" s="60">
        <f>ROUND((Tabela3[[#This Row],[KOLIČINA]]*Tabela3[[#This Row],[CENA/EM]]),2)</f>
        <v>0</v>
      </c>
    </row>
    <row r="6" spans="1:7" x14ac:dyDescent="0.3">
      <c r="A6" s="72" t="s">
        <v>498</v>
      </c>
      <c r="B6" s="61" t="s">
        <v>874</v>
      </c>
      <c r="C6" s="78"/>
      <c r="D6" s="78"/>
      <c r="E6" s="59">
        <v>25</v>
      </c>
      <c r="F6" s="83"/>
      <c r="G6" s="60">
        <f>ROUND((Tabela3[[#This Row],[KOLIČINA]]*Tabela3[[#This Row],[CENA/EM]]),2)</f>
        <v>0</v>
      </c>
    </row>
    <row r="7" spans="1:7" x14ac:dyDescent="0.3">
      <c r="A7" s="72" t="s">
        <v>500</v>
      </c>
      <c r="B7" s="61" t="s">
        <v>875</v>
      </c>
      <c r="C7" s="78"/>
      <c r="D7" s="78"/>
      <c r="E7" s="59">
        <v>25</v>
      </c>
      <c r="F7" s="83"/>
      <c r="G7" s="60">
        <f>ROUND((Tabela3[[#This Row],[KOLIČINA]]*Tabela3[[#This Row],[CENA/EM]]),2)</f>
        <v>0</v>
      </c>
    </row>
    <row r="8" spans="1:7" x14ac:dyDescent="0.3">
      <c r="A8" s="72" t="s">
        <v>501</v>
      </c>
      <c r="B8" s="61" t="s">
        <v>503</v>
      </c>
      <c r="C8" s="78"/>
      <c r="D8" s="78"/>
      <c r="E8" s="59">
        <v>35</v>
      </c>
      <c r="F8" s="83"/>
      <c r="G8" s="60">
        <f>ROUND((Tabela3[[#This Row],[KOLIČINA]]*Tabela3[[#This Row],[CENA/EM]]),2)</f>
        <v>0</v>
      </c>
    </row>
    <row r="9" spans="1:7" x14ac:dyDescent="0.3">
      <c r="A9" s="72" t="s">
        <v>502</v>
      </c>
      <c r="B9" s="61" t="s">
        <v>505</v>
      </c>
      <c r="C9" s="78"/>
      <c r="D9" s="78"/>
      <c r="E9" s="59">
        <v>19</v>
      </c>
      <c r="F9" s="83"/>
      <c r="G9" s="60">
        <f>ROUND((Tabela3[[#This Row],[KOLIČINA]]*Tabela3[[#This Row],[CENA/EM]]),2)</f>
        <v>0</v>
      </c>
    </row>
    <row r="10" spans="1:7" x14ac:dyDescent="0.3">
      <c r="A10" s="72" t="s">
        <v>504</v>
      </c>
      <c r="B10" s="61" t="s">
        <v>877</v>
      </c>
      <c r="C10" s="78"/>
      <c r="D10" s="78"/>
      <c r="E10" s="59">
        <v>40</v>
      </c>
      <c r="F10" s="83"/>
      <c r="G10" s="60">
        <f>ROUND((Tabela3[[#This Row],[KOLIČINA]]*Tabela3[[#This Row],[CENA/EM]]),2)</f>
        <v>0</v>
      </c>
    </row>
    <row r="11" spans="1:7" x14ac:dyDescent="0.3">
      <c r="A11" s="72" t="s">
        <v>506</v>
      </c>
      <c r="B11" s="61" t="s">
        <v>508</v>
      </c>
      <c r="C11" s="78"/>
      <c r="D11" s="78"/>
      <c r="E11" s="59">
        <v>200</v>
      </c>
      <c r="F11" s="83"/>
      <c r="G11" s="60">
        <f>ROUND((Tabela3[[#This Row],[KOLIČINA]]*Tabela3[[#This Row],[CENA/EM]]),2)</f>
        <v>0</v>
      </c>
    </row>
    <row r="12" spans="1:7" x14ac:dyDescent="0.3">
      <c r="A12" s="72" t="s">
        <v>507</v>
      </c>
      <c r="B12" s="61" t="s">
        <v>876</v>
      </c>
      <c r="C12" s="78"/>
      <c r="D12" s="78"/>
      <c r="E12" s="59">
        <v>50</v>
      </c>
      <c r="F12" s="83"/>
      <c r="G12" s="60">
        <f>ROUND((Tabela3[[#This Row],[KOLIČINA]]*Tabela3[[#This Row],[CENA/EM]]),2)</f>
        <v>0</v>
      </c>
    </row>
    <row r="13" spans="1:7" ht="27.6" x14ac:dyDescent="0.3">
      <c r="A13" s="72" t="s">
        <v>509</v>
      </c>
      <c r="B13" s="61" t="s">
        <v>513</v>
      </c>
      <c r="C13" s="78"/>
      <c r="D13" s="78"/>
      <c r="E13" s="59">
        <v>430</v>
      </c>
      <c r="F13" s="83"/>
      <c r="G13" s="60">
        <f>ROUND((Tabela3[[#This Row],[KOLIČINA]]*Tabela3[[#This Row],[CENA/EM]]),2)</f>
        <v>0</v>
      </c>
    </row>
    <row r="14" spans="1:7" x14ac:dyDescent="0.3">
      <c r="A14" s="72" t="s">
        <v>510</v>
      </c>
      <c r="B14" s="61" t="s">
        <v>515</v>
      </c>
      <c r="C14" s="78"/>
      <c r="D14" s="78"/>
      <c r="E14" s="59">
        <v>6</v>
      </c>
      <c r="F14" s="83"/>
      <c r="G14" s="60">
        <f>ROUND((Tabela3[[#This Row],[KOLIČINA]]*Tabela3[[#This Row],[CENA/EM]]),2)</f>
        <v>0</v>
      </c>
    </row>
    <row r="15" spans="1:7" x14ac:dyDescent="0.3">
      <c r="A15" s="72" t="s">
        <v>511</v>
      </c>
      <c r="B15" s="61" t="s">
        <v>880</v>
      </c>
      <c r="C15" s="78"/>
      <c r="D15" s="78"/>
      <c r="E15" s="59">
        <v>20</v>
      </c>
      <c r="F15" s="83"/>
      <c r="G15" s="60">
        <f>ROUND((Tabela3[[#This Row],[KOLIČINA]]*Tabela3[[#This Row],[CENA/EM]]),2)</f>
        <v>0</v>
      </c>
    </row>
    <row r="16" spans="1:7" x14ac:dyDescent="0.3">
      <c r="A16" s="72" t="s">
        <v>512</v>
      </c>
      <c r="B16" s="61" t="s">
        <v>518</v>
      </c>
      <c r="C16" s="78"/>
      <c r="D16" s="78"/>
      <c r="E16" s="59">
        <v>36</v>
      </c>
      <c r="F16" s="83"/>
      <c r="G16" s="60">
        <f>ROUND((Tabela3[[#This Row],[KOLIČINA]]*Tabela3[[#This Row],[CENA/EM]]),2)</f>
        <v>0</v>
      </c>
    </row>
    <row r="17" spans="1:7" x14ac:dyDescent="0.3">
      <c r="A17" s="72" t="s">
        <v>514</v>
      </c>
      <c r="B17" s="61" t="s">
        <v>520</v>
      </c>
      <c r="C17" s="78"/>
      <c r="D17" s="78"/>
      <c r="E17" s="59">
        <v>30</v>
      </c>
      <c r="F17" s="83"/>
      <c r="G17" s="60">
        <f>ROUND((Tabela3[[#This Row],[KOLIČINA]]*Tabela3[[#This Row],[CENA/EM]]),2)</f>
        <v>0</v>
      </c>
    </row>
    <row r="18" spans="1:7" x14ac:dyDescent="0.3">
      <c r="A18" s="72" t="s">
        <v>516</v>
      </c>
      <c r="B18" s="61" t="s">
        <v>878</v>
      </c>
      <c r="C18" s="78"/>
      <c r="D18" s="78"/>
      <c r="E18" s="59">
        <v>40</v>
      </c>
      <c r="F18" s="83"/>
      <c r="G18" s="60">
        <f>ROUND((Tabela3[[#This Row],[KOLIČINA]]*Tabela3[[#This Row],[CENA/EM]]),2)</f>
        <v>0</v>
      </c>
    </row>
    <row r="19" spans="1:7" x14ac:dyDescent="0.3">
      <c r="A19" s="72" t="s">
        <v>517</v>
      </c>
      <c r="B19" s="61" t="s">
        <v>879</v>
      </c>
      <c r="C19" s="78"/>
      <c r="D19" s="78"/>
      <c r="E19" s="59">
        <v>15</v>
      </c>
      <c r="F19" s="83"/>
      <c r="G19" s="60">
        <f>ROUND((Tabela3[[#This Row],[KOLIČINA]]*Tabela3[[#This Row],[CENA/EM]]),2)</f>
        <v>0</v>
      </c>
    </row>
    <row r="20" spans="1:7" x14ac:dyDescent="0.3">
      <c r="A20" s="72" t="s">
        <v>519</v>
      </c>
      <c r="B20" s="62" t="s">
        <v>881</v>
      </c>
      <c r="C20" s="80"/>
      <c r="D20" s="80"/>
      <c r="E20" s="59">
        <v>8</v>
      </c>
      <c r="F20" s="83"/>
      <c r="G20" s="60">
        <f>ROUND((Tabela3[[#This Row],[KOLIČINA]]*Tabela3[[#This Row],[CENA/EM]]),2)</f>
        <v>0</v>
      </c>
    </row>
    <row r="21" spans="1:7" x14ac:dyDescent="0.3">
      <c r="A21" s="72" t="s">
        <v>521</v>
      </c>
      <c r="B21" s="61" t="s">
        <v>882</v>
      </c>
      <c r="C21" s="78"/>
      <c r="D21" s="78"/>
      <c r="E21" s="59">
        <v>5</v>
      </c>
      <c r="F21" s="83"/>
      <c r="G21" s="60">
        <f>ROUND((Tabela3[[#This Row],[KOLIČINA]]*Tabela3[[#This Row],[CENA/EM]]),2)</f>
        <v>0</v>
      </c>
    </row>
    <row r="22" spans="1:7" x14ac:dyDescent="0.3">
      <c r="A22" s="72" t="s">
        <v>522</v>
      </c>
      <c r="B22" s="61" t="s">
        <v>883</v>
      </c>
      <c r="C22" s="78"/>
      <c r="D22" s="78"/>
      <c r="E22" s="59">
        <v>3</v>
      </c>
      <c r="F22" s="83"/>
      <c r="G22" s="60">
        <f>ROUND((Tabela3[[#This Row],[KOLIČINA]]*Tabela3[[#This Row],[CENA/EM]]),2)</f>
        <v>0</v>
      </c>
    </row>
    <row r="23" spans="1:7" x14ac:dyDescent="0.3">
      <c r="A23" s="72" t="s">
        <v>523</v>
      </c>
      <c r="B23" s="61" t="s">
        <v>527</v>
      </c>
      <c r="C23" s="78"/>
      <c r="D23" s="78"/>
      <c r="E23" s="59">
        <v>3</v>
      </c>
      <c r="F23" s="83"/>
      <c r="G23" s="60">
        <f>ROUND((Tabela3[[#This Row],[KOLIČINA]]*Tabela3[[#This Row],[CENA/EM]]),2)</f>
        <v>0</v>
      </c>
    </row>
    <row r="24" spans="1:7" x14ac:dyDescent="0.3">
      <c r="A24" s="72" t="s">
        <v>524</v>
      </c>
      <c r="B24" s="61" t="s">
        <v>529</v>
      </c>
      <c r="C24" s="78"/>
      <c r="D24" s="78"/>
      <c r="E24" s="59">
        <v>200</v>
      </c>
      <c r="F24" s="83"/>
      <c r="G24" s="60">
        <f>ROUND((Tabela3[[#This Row],[KOLIČINA]]*Tabela3[[#This Row],[CENA/EM]]),2)</f>
        <v>0</v>
      </c>
    </row>
    <row r="25" spans="1:7" x14ac:dyDescent="0.3">
      <c r="A25" s="72" t="s">
        <v>525</v>
      </c>
      <c r="B25" s="61" t="s">
        <v>884</v>
      </c>
      <c r="C25" s="78"/>
      <c r="D25" s="78"/>
      <c r="E25" s="59">
        <v>12</v>
      </c>
      <c r="F25" s="83"/>
      <c r="G25" s="60">
        <f>ROUND((Tabela3[[#This Row],[KOLIČINA]]*Tabela3[[#This Row],[CENA/EM]]),2)</f>
        <v>0</v>
      </c>
    </row>
    <row r="26" spans="1:7" x14ac:dyDescent="0.3">
      <c r="A26" s="72" t="s">
        <v>526</v>
      </c>
      <c r="B26" s="61" t="s">
        <v>885</v>
      </c>
      <c r="C26" s="78"/>
      <c r="D26" s="78"/>
      <c r="E26" s="59">
        <v>45</v>
      </c>
      <c r="F26" s="83"/>
      <c r="G26" s="60">
        <f>ROUND((Tabela3[[#This Row],[KOLIČINA]]*Tabela3[[#This Row],[CENA/EM]]),2)</f>
        <v>0</v>
      </c>
    </row>
    <row r="27" spans="1:7" x14ac:dyDescent="0.3">
      <c r="A27" s="72" t="s">
        <v>528</v>
      </c>
      <c r="B27" s="61" t="s">
        <v>886</v>
      </c>
      <c r="C27" s="78"/>
      <c r="D27" s="78"/>
      <c r="E27" s="59">
        <v>45</v>
      </c>
      <c r="F27" s="83"/>
      <c r="G27" s="60">
        <f>ROUND((Tabela3[[#This Row],[KOLIČINA]]*Tabela3[[#This Row],[CENA/EM]]),2)</f>
        <v>0</v>
      </c>
    </row>
    <row r="28" spans="1:7" x14ac:dyDescent="0.3">
      <c r="A28" s="72" t="s">
        <v>530</v>
      </c>
      <c r="B28" s="61" t="s">
        <v>887</v>
      </c>
      <c r="C28" s="78"/>
      <c r="D28" s="78"/>
      <c r="E28" s="59">
        <v>45</v>
      </c>
      <c r="F28" s="83"/>
      <c r="G28" s="60">
        <f>ROUND((Tabela3[[#This Row],[KOLIČINA]]*Tabela3[[#This Row],[CENA/EM]]),2)</f>
        <v>0</v>
      </c>
    </row>
    <row r="29" spans="1:7" x14ac:dyDescent="0.3">
      <c r="A29" s="72" t="s">
        <v>531</v>
      </c>
      <c r="B29" s="61" t="s">
        <v>888</v>
      </c>
      <c r="C29" s="78"/>
      <c r="D29" s="78"/>
      <c r="E29" s="59">
        <v>10</v>
      </c>
      <c r="F29" s="83"/>
      <c r="G29" s="60">
        <f>ROUND((Tabela3[[#This Row],[KOLIČINA]]*Tabela3[[#This Row],[CENA/EM]]),2)</f>
        <v>0</v>
      </c>
    </row>
    <row r="30" spans="1:7" x14ac:dyDescent="0.3">
      <c r="A30" s="72" t="s">
        <v>532</v>
      </c>
      <c r="B30" s="61" t="s">
        <v>889</v>
      </c>
      <c r="C30" s="78"/>
      <c r="D30" s="78"/>
      <c r="E30" s="59">
        <v>15</v>
      </c>
      <c r="F30" s="83"/>
      <c r="G30" s="60">
        <f>ROUND((Tabela3[[#This Row],[KOLIČINA]]*Tabela3[[#This Row],[CENA/EM]]),2)</f>
        <v>0</v>
      </c>
    </row>
    <row r="31" spans="1:7" x14ac:dyDescent="0.3">
      <c r="A31" s="72" t="s">
        <v>533</v>
      </c>
      <c r="B31" s="63" t="s">
        <v>890</v>
      </c>
      <c r="C31" s="78"/>
      <c r="D31" s="78"/>
      <c r="E31" s="59">
        <v>30</v>
      </c>
      <c r="F31" s="83"/>
      <c r="G31" s="60">
        <f>ROUND((Tabela3[[#This Row],[KOLIČINA]]*Tabela3[[#This Row],[CENA/EM]]),2)</f>
        <v>0</v>
      </c>
    </row>
    <row r="32" spans="1:7" ht="27.6" x14ac:dyDescent="0.3">
      <c r="A32" s="72" t="s">
        <v>534</v>
      </c>
      <c r="B32" s="61" t="s">
        <v>891</v>
      </c>
      <c r="C32" s="78"/>
      <c r="D32" s="78"/>
      <c r="E32" s="59">
        <v>30</v>
      </c>
      <c r="F32" s="83"/>
      <c r="G32" s="60">
        <f>ROUND((Tabela3[[#This Row],[KOLIČINA]]*Tabela3[[#This Row],[CENA/EM]]),2)</f>
        <v>0</v>
      </c>
    </row>
    <row r="33" spans="1:7" x14ac:dyDescent="0.3">
      <c r="A33" s="72" t="s">
        <v>535</v>
      </c>
      <c r="B33" s="61" t="s">
        <v>539</v>
      </c>
      <c r="C33" s="78"/>
      <c r="D33" s="78"/>
      <c r="E33" s="59">
        <v>5</v>
      </c>
      <c r="F33" s="83"/>
      <c r="G33" s="60">
        <f>ROUND((Tabela3[[#This Row],[KOLIČINA]]*Tabela3[[#This Row],[CENA/EM]]),2)</f>
        <v>0</v>
      </c>
    </row>
    <row r="34" spans="1:7" x14ac:dyDescent="0.3">
      <c r="A34" s="72" t="s">
        <v>536</v>
      </c>
      <c r="B34" s="61" t="s">
        <v>541</v>
      </c>
      <c r="C34" s="78"/>
      <c r="D34" s="78"/>
      <c r="E34" s="59">
        <v>1</v>
      </c>
      <c r="F34" s="83"/>
      <c r="G34" s="60">
        <f>ROUND((Tabela3[[#This Row],[KOLIČINA]]*Tabela3[[#This Row],[CENA/EM]]),2)</f>
        <v>0</v>
      </c>
    </row>
    <row r="35" spans="1:7" x14ac:dyDescent="0.3">
      <c r="A35" s="72" t="s">
        <v>537</v>
      </c>
      <c r="B35" s="61" t="s">
        <v>543</v>
      </c>
      <c r="C35" s="78"/>
      <c r="D35" s="78"/>
      <c r="E35" s="59">
        <v>550</v>
      </c>
      <c r="F35" s="83"/>
      <c r="G35" s="60">
        <f>ROUND((Tabela3[[#This Row],[KOLIČINA]]*Tabela3[[#This Row],[CENA/EM]]),2)</f>
        <v>0</v>
      </c>
    </row>
    <row r="36" spans="1:7" x14ac:dyDescent="0.3">
      <c r="A36" s="72" t="s">
        <v>538</v>
      </c>
      <c r="B36" s="61" t="s">
        <v>892</v>
      </c>
      <c r="C36" s="78"/>
      <c r="D36" s="78"/>
      <c r="E36" s="59">
        <v>6</v>
      </c>
      <c r="F36" s="83"/>
      <c r="G36" s="60">
        <f>ROUND((Tabela3[[#This Row],[KOLIČINA]]*Tabela3[[#This Row],[CENA/EM]]),2)</f>
        <v>0</v>
      </c>
    </row>
    <row r="37" spans="1:7" x14ac:dyDescent="0.3">
      <c r="A37" s="72" t="s">
        <v>540</v>
      </c>
      <c r="B37" s="61" t="s">
        <v>893</v>
      </c>
      <c r="C37" s="78"/>
      <c r="D37" s="78"/>
      <c r="E37" s="59">
        <v>20</v>
      </c>
      <c r="F37" s="83"/>
      <c r="G37" s="60">
        <f>ROUND((Tabela3[[#This Row],[KOLIČINA]]*Tabela3[[#This Row],[CENA/EM]]),2)</f>
        <v>0</v>
      </c>
    </row>
    <row r="38" spans="1:7" x14ac:dyDescent="0.3">
      <c r="A38" s="72" t="s">
        <v>542</v>
      </c>
      <c r="B38" s="61" t="s">
        <v>894</v>
      </c>
      <c r="C38" s="78"/>
      <c r="D38" s="78"/>
      <c r="E38" s="59">
        <v>15</v>
      </c>
      <c r="F38" s="83"/>
      <c r="G38" s="60">
        <f>ROUND((Tabela3[[#This Row],[KOLIČINA]]*Tabela3[[#This Row],[CENA/EM]]),2)</f>
        <v>0</v>
      </c>
    </row>
    <row r="39" spans="1:7" x14ac:dyDescent="0.3">
      <c r="A39" s="72" t="s">
        <v>544</v>
      </c>
      <c r="B39" s="61" t="s">
        <v>895</v>
      </c>
      <c r="C39" s="78"/>
      <c r="D39" s="78"/>
      <c r="E39" s="59">
        <v>6</v>
      </c>
      <c r="F39" s="83"/>
      <c r="G39" s="60">
        <f>ROUND((Tabela3[[#This Row],[KOLIČINA]]*Tabela3[[#This Row],[CENA/EM]]),2)</f>
        <v>0</v>
      </c>
    </row>
    <row r="40" spans="1:7" x14ac:dyDescent="0.3">
      <c r="A40" s="72" t="s">
        <v>545</v>
      </c>
      <c r="B40" s="61" t="s">
        <v>897</v>
      </c>
      <c r="C40" s="78"/>
      <c r="D40" s="78"/>
      <c r="E40" s="59">
        <v>20</v>
      </c>
      <c r="F40" s="83"/>
      <c r="G40" s="60">
        <f>ROUND((Tabela3[[#This Row],[KOLIČINA]]*Tabela3[[#This Row],[CENA/EM]]),2)</f>
        <v>0</v>
      </c>
    </row>
    <row r="41" spans="1:7" x14ac:dyDescent="0.3">
      <c r="A41" s="72" t="s">
        <v>546</v>
      </c>
      <c r="B41" s="61" t="s">
        <v>898</v>
      </c>
      <c r="C41" s="78"/>
      <c r="D41" s="78"/>
      <c r="E41" s="59">
        <v>15</v>
      </c>
      <c r="F41" s="83"/>
      <c r="G41" s="60">
        <f>ROUND((Tabela3[[#This Row],[KOLIČINA]]*Tabela3[[#This Row],[CENA/EM]]),2)</f>
        <v>0</v>
      </c>
    </row>
    <row r="42" spans="1:7" x14ac:dyDescent="0.3">
      <c r="A42" s="72" t="s">
        <v>547</v>
      </c>
      <c r="B42" s="61" t="s">
        <v>899</v>
      </c>
      <c r="C42" s="78"/>
      <c r="D42" s="78"/>
      <c r="E42" s="59">
        <v>13</v>
      </c>
      <c r="F42" s="83"/>
      <c r="G42" s="60">
        <f>ROUND((Tabela3[[#This Row],[KOLIČINA]]*Tabela3[[#This Row],[CENA/EM]]),2)</f>
        <v>0</v>
      </c>
    </row>
    <row r="43" spans="1:7" x14ac:dyDescent="0.3">
      <c r="A43" s="72" t="s">
        <v>548</v>
      </c>
      <c r="B43" s="61" t="s">
        <v>552</v>
      </c>
      <c r="C43" s="78"/>
      <c r="D43" s="78"/>
      <c r="E43" s="59">
        <v>3</v>
      </c>
      <c r="F43" s="83"/>
      <c r="G43" s="60">
        <f>ROUND((Tabela3[[#This Row],[KOLIČINA]]*Tabela3[[#This Row],[CENA/EM]]),2)</f>
        <v>0</v>
      </c>
    </row>
    <row r="44" spans="1:7" x14ac:dyDescent="0.3">
      <c r="A44" s="72" t="s">
        <v>549</v>
      </c>
      <c r="B44" s="61" t="s">
        <v>900</v>
      </c>
      <c r="C44" s="78"/>
      <c r="D44" s="78"/>
      <c r="E44" s="59">
        <v>3</v>
      </c>
      <c r="F44" s="83"/>
      <c r="G44" s="60">
        <f>ROUND((Tabela3[[#This Row],[KOLIČINA]]*Tabela3[[#This Row],[CENA/EM]]),2)</f>
        <v>0</v>
      </c>
    </row>
    <row r="45" spans="1:7" x14ac:dyDescent="0.3">
      <c r="A45" s="72" t="s">
        <v>550</v>
      </c>
      <c r="B45" s="61" t="s">
        <v>901</v>
      </c>
      <c r="C45" s="78"/>
      <c r="D45" s="78"/>
      <c r="E45" s="59">
        <v>15</v>
      </c>
      <c r="F45" s="83"/>
      <c r="G45" s="60">
        <f>ROUND((Tabela3[[#This Row],[KOLIČINA]]*Tabela3[[#This Row],[CENA/EM]]),2)</f>
        <v>0</v>
      </c>
    </row>
    <row r="46" spans="1:7" x14ac:dyDescent="0.3">
      <c r="A46" s="72" t="s">
        <v>551</v>
      </c>
      <c r="B46" s="61" t="s">
        <v>556</v>
      </c>
      <c r="C46" s="78"/>
      <c r="D46" s="78"/>
      <c r="E46" s="59">
        <v>350</v>
      </c>
      <c r="F46" s="83"/>
      <c r="G46" s="60">
        <f>ROUND((Tabela3[[#This Row],[KOLIČINA]]*Tabela3[[#This Row],[CENA/EM]]),2)</f>
        <v>0</v>
      </c>
    </row>
    <row r="47" spans="1:7" ht="27.6" x14ac:dyDescent="0.3">
      <c r="A47" s="72" t="s">
        <v>553</v>
      </c>
      <c r="B47" s="61" t="s">
        <v>903</v>
      </c>
      <c r="C47" s="78"/>
      <c r="D47" s="78"/>
      <c r="E47" s="59">
        <v>1</v>
      </c>
      <c r="F47" s="83"/>
      <c r="G47" s="60">
        <f>ROUND((Tabela3[[#This Row],[KOLIČINA]]*Tabela3[[#This Row],[CENA/EM]]),2)</f>
        <v>0</v>
      </c>
    </row>
    <row r="48" spans="1:7" x14ac:dyDescent="0.3">
      <c r="A48" s="72" t="s">
        <v>554</v>
      </c>
      <c r="B48" s="61" t="s">
        <v>559</v>
      </c>
      <c r="C48" s="78"/>
      <c r="D48" s="78"/>
      <c r="E48" s="59">
        <v>9</v>
      </c>
      <c r="F48" s="83"/>
      <c r="G48" s="60">
        <f>ROUND((Tabela3[[#This Row],[KOLIČINA]]*Tabela3[[#This Row],[CENA/EM]]),2)</f>
        <v>0</v>
      </c>
    </row>
    <row r="49" spans="1:7" x14ac:dyDescent="0.3">
      <c r="A49" s="72" t="s">
        <v>555</v>
      </c>
      <c r="B49" s="61" t="s">
        <v>904</v>
      </c>
      <c r="C49" s="78"/>
      <c r="D49" s="78"/>
      <c r="E49" s="59">
        <v>40</v>
      </c>
      <c r="F49" s="83"/>
      <c r="G49" s="60">
        <f>ROUND((Tabela3[[#This Row],[KOLIČINA]]*Tabela3[[#This Row],[CENA/EM]]),2)</f>
        <v>0</v>
      </c>
    </row>
    <row r="50" spans="1:7" ht="27.6" x14ac:dyDescent="0.3">
      <c r="A50" s="72" t="s">
        <v>557</v>
      </c>
      <c r="B50" s="61" t="s">
        <v>905</v>
      </c>
      <c r="C50" s="81"/>
      <c r="D50" s="81"/>
      <c r="E50" s="59">
        <v>35</v>
      </c>
      <c r="F50" s="83"/>
      <c r="G50" s="60">
        <f>ROUND((Tabela3[[#This Row],[KOLIČINA]]*Tabela3[[#This Row],[CENA/EM]]),2)</f>
        <v>0</v>
      </c>
    </row>
    <row r="51" spans="1:7" x14ac:dyDescent="0.3">
      <c r="A51" s="72" t="s">
        <v>558</v>
      </c>
      <c r="B51" s="61" t="s">
        <v>563</v>
      </c>
      <c r="C51" s="78"/>
      <c r="D51" s="78"/>
      <c r="E51" s="59">
        <v>30</v>
      </c>
      <c r="F51" s="83"/>
      <c r="G51" s="60">
        <f>ROUND((Tabela3[[#This Row],[KOLIČINA]]*Tabela3[[#This Row],[CENA/EM]]),2)</f>
        <v>0</v>
      </c>
    </row>
    <row r="52" spans="1:7" x14ac:dyDescent="0.3">
      <c r="A52" s="72" t="s">
        <v>560</v>
      </c>
      <c r="B52" s="61" t="s">
        <v>565</v>
      </c>
      <c r="C52" s="78"/>
      <c r="D52" s="78"/>
      <c r="E52" s="59">
        <v>20</v>
      </c>
      <c r="F52" s="83"/>
      <c r="G52" s="60">
        <f>ROUND((Tabela3[[#This Row],[KOLIČINA]]*Tabela3[[#This Row],[CENA/EM]]),2)</f>
        <v>0</v>
      </c>
    </row>
    <row r="53" spans="1:7" x14ac:dyDescent="0.3">
      <c r="A53" s="72" t="s">
        <v>561</v>
      </c>
      <c r="B53" s="61" t="s">
        <v>906</v>
      </c>
      <c r="C53" s="78"/>
      <c r="D53" s="78"/>
      <c r="E53" s="59">
        <v>110</v>
      </c>
      <c r="F53" s="83"/>
      <c r="G53" s="60">
        <f>ROUND((Tabela3[[#This Row],[KOLIČINA]]*Tabela3[[#This Row],[CENA/EM]]),2)</f>
        <v>0</v>
      </c>
    </row>
    <row r="54" spans="1:7" x14ac:dyDescent="0.3">
      <c r="A54" s="72" t="s">
        <v>562</v>
      </c>
      <c r="B54" s="61" t="s">
        <v>907</v>
      </c>
      <c r="C54" s="78"/>
      <c r="D54" s="78"/>
      <c r="E54" s="59">
        <v>80</v>
      </c>
      <c r="F54" s="83"/>
      <c r="G54" s="60">
        <f>ROUND((Tabela3[[#This Row],[KOLIČINA]]*Tabela3[[#This Row],[CENA/EM]]),2)</f>
        <v>0</v>
      </c>
    </row>
    <row r="55" spans="1:7" x14ac:dyDescent="0.3">
      <c r="A55" s="72" t="s">
        <v>564</v>
      </c>
      <c r="B55" s="61" t="s">
        <v>908</v>
      </c>
      <c r="C55" s="78"/>
      <c r="D55" s="78"/>
      <c r="E55" s="59">
        <v>190</v>
      </c>
      <c r="F55" s="83"/>
      <c r="G55" s="60">
        <f>ROUND((Tabela3[[#This Row],[KOLIČINA]]*Tabela3[[#This Row],[CENA/EM]]),2)</f>
        <v>0</v>
      </c>
    </row>
    <row r="56" spans="1:7" x14ac:dyDescent="0.3">
      <c r="A56" s="72" t="s">
        <v>566</v>
      </c>
      <c r="B56" s="61" t="s">
        <v>909</v>
      </c>
      <c r="C56" s="78"/>
      <c r="D56" s="78"/>
      <c r="E56" s="59">
        <v>80</v>
      </c>
      <c r="F56" s="83"/>
      <c r="G56" s="60">
        <f>ROUND((Tabela3[[#This Row],[KOLIČINA]]*Tabela3[[#This Row],[CENA/EM]]),2)</f>
        <v>0</v>
      </c>
    </row>
    <row r="57" spans="1:7" x14ac:dyDescent="0.3">
      <c r="A57" s="72" t="s">
        <v>567</v>
      </c>
      <c r="B57" s="61" t="s">
        <v>573</v>
      </c>
      <c r="C57" s="78"/>
      <c r="D57" s="78"/>
      <c r="E57" s="59">
        <v>6</v>
      </c>
      <c r="F57" s="83"/>
      <c r="G57" s="60">
        <f>ROUND((Tabela3[[#This Row],[KOLIČINA]]*Tabela3[[#This Row],[CENA/EM]]),2)</f>
        <v>0</v>
      </c>
    </row>
    <row r="58" spans="1:7" x14ac:dyDescent="0.3">
      <c r="A58" s="72" t="s">
        <v>568</v>
      </c>
      <c r="B58" s="61" t="s">
        <v>910</v>
      </c>
      <c r="C58" s="78"/>
      <c r="D58" s="78"/>
      <c r="E58" s="59">
        <v>140</v>
      </c>
      <c r="F58" s="83"/>
      <c r="G58" s="60">
        <f>ROUND((Tabela3[[#This Row],[KOLIČINA]]*Tabela3[[#This Row],[CENA/EM]]),2)</f>
        <v>0</v>
      </c>
    </row>
    <row r="59" spans="1:7" x14ac:dyDescent="0.3">
      <c r="A59" s="72" t="s">
        <v>569</v>
      </c>
      <c r="B59" s="61" t="s">
        <v>911</v>
      </c>
      <c r="C59" s="78"/>
      <c r="D59" s="78"/>
      <c r="E59" s="59">
        <v>120</v>
      </c>
      <c r="F59" s="83"/>
      <c r="G59" s="60">
        <f>ROUND((Tabela3[[#This Row],[KOLIČINA]]*Tabela3[[#This Row],[CENA/EM]]),2)</f>
        <v>0</v>
      </c>
    </row>
    <row r="60" spans="1:7" ht="27.6" x14ac:dyDescent="0.3">
      <c r="A60" s="72" t="s">
        <v>570</v>
      </c>
      <c r="B60" s="61" t="s">
        <v>577</v>
      </c>
      <c r="C60" s="78"/>
      <c r="D60" s="78"/>
      <c r="E60" s="59">
        <v>30</v>
      </c>
      <c r="F60" s="83"/>
      <c r="G60" s="60">
        <f>ROUND((Tabela3[[#This Row],[KOLIČINA]]*Tabela3[[#This Row],[CENA/EM]]),2)</f>
        <v>0</v>
      </c>
    </row>
    <row r="61" spans="1:7" x14ac:dyDescent="0.3">
      <c r="A61" s="72" t="s">
        <v>571</v>
      </c>
      <c r="B61" s="63" t="s">
        <v>912</v>
      </c>
      <c r="C61" s="78"/>
      <c r="D61" s="78"/>
      <c r="E61" s="59">
        <v>580</v>
      </c>
      <c r="F61" s="83"/>
      <c r="G61" s="60">
        <f>ROUND((Tabela3[[#This Row],[KOLIČINA]]*Tabela3[[#This Row],[CENA/EM]]),2)</f>
        <v>0</v>
      </c>
    </row>
    <row r="62" spans="1:7" x14ac:dyDescent="0.3">
      <c r="A62" s="72" t="s">
        <v>572</v>
      </c>
      <c r="B62" s="61" t="s">
        <v>913</v>
      </c>
      <c r="C62" s="78"/>
      <c r="D62" s="78"/>
      <c r="E62" s="59">
        <v>40</v>
      </c>
      <c r="F62" s="83"/>
      <c r="G62" s="60">
        <f>ROUND((Tabela3[[#This Row],[KOLIČINA]]*Tabela3[[#This Row],[CENA/EM]]),2)</f>
        <v>0</v>
      </c>
    </row>
    <row r="63" spans="1:7" x14ac:dyDescent="0.3">
      <c r="A63" s="72" t="s">
        <v>574</v>
      </c>
      <c r="B63" s="61" t="s">
        <v>914</v>
      </c>
      <c r="C63" s="78"/>
      <c r="D63" s="78"/>
      <c r="E63" s="59">
        <v>50</v>
      </c>
      <c r="F63" s="83"/>
      <c r="G63" s="60">
        <f>ROUND((Tabela3[[#This Row],[KOLIČINA]]*Tabela3[[#This Row],[CENA/EM]]),2)</f>
        <v>0</v>
      </c>
    </row>
    <row r="64" spans="1:7" ht="27.6" x14ac:dyDescent="0.3">
      <c r="A64" s="72" t="s">
        <v>575</v>
      </c>
      <c r="B64" s="61" t="s">
        <v>584</v>
      </c>
      <c r="C64" s="78"/>
      <c r="D64" s="78"/>
      <c r="E64" s="59">
        <v>110</v>
      </c>
      <c r="F64" s="83"/>
      <c r="G64" s="60">
        <f>ROUND((Tabela3[[#This Row],[KOLIČINA]]*Tabela3[[#This Row],[CENA/EM]]),2)</f>
        <v>0</v>
      </c>
    </row>
    <row r="65" spans="1:7" x14ac:dyDescent="0.3">
      <c r="A65" s="72" t="s">
        <v>576</v>
      </c>
      <c r="B65" s="61" t="s">
        <v>586</v>
      </c>
      <c r="C65" s="78"/>
      <c r="D65" s="78"/>
      <c r="E65" s="59">
        <v>3</v>
      </c>
      <c r="F65" s="83"/>
      <c r="G65" s="60">
        <f>ROUND((Tabela3[[#This Row],[KOLIČINA]]*Tabela3[[#This Row],[CENA/EM]]),2)</f>
        <v>0</v>
      </c>
    </row>
    <row r="66" spans="1:7" x14ac:dyDescent="0.3">
      <c r="A66" s="72" t="s">
        <v>578</v>
      </c>
      <c r="B66" s="63" t="s">
        <v>588</v>
      </c>
      <c r="C66" s="78"/>
      <c r="D66" s="78"/>
      <c r="E66" s="59">
        <v>3</v>
      </c>
      <c r="F66" s="83"/>
      <c r="G66" s="60">
        <f>ROUND((Tabela3[[#This Row],[KOLIČINA]]*Tabela3[[#This Row],[CENA/EM]]),2)</f>
        <v>0</v>
      </c>
    </row>
    <row r="67" spans="1:7" x14ac:dyDescent="0.3">
      <c r="A67" s="72" t="s">
        <v>579</v>
      </c>
      <c r="B67" s="61" t="s">
        <v>915</v>
      </c>
      <c r="C67" s="78"/>
      <c r="D67" s="78"/>
      <c r="E67" s="59">
        <v>10</v>
      </c>
      <c r="F67" s="83"/>
      <c r="G67" s="60">
        <f>ROUND((Tabela3[[#This Row],[KOLIČINA]]*Tabela3[[#This Row],[CENA/EM]]),2)</f>
        <v>0</v>
      </c>
    </row>
    <row r="68" spans="1:7" x14ac:dyDescent="0.3">
      <c r="A68" s="72" t="s">
        <v>580</v>
      </c>
      <c r="B68" s="61" t="s">
        <v>916</v>
      </c>
      <c r="C68" s="78"/>
      <c r="D68" s="78"/>
      <c r="E68" s="59">
        <v>10</v>
      </c>
      <c r="F68" s="83"/>
      <c r="G68" s="60">
        <f>ROUND((Tabela3[[#This Row],[KOLIČINA]]*Tabela3[[#This Row],[CENA/EM]]),2)</f>
        <v>0</v>
      </c>
    </row>
    <row r="69" spans="1:7" x14ac:dyDescent="0.3">
      <c r="A69" s="72" t="s">
        <v>581</v>
      </c>
      <c r="B69" s="61" t="s">
        <v>917</v>
      </c>
      <c r="C69" s="78"/>
      <c r="D69" s="78"/>
      <c r="E69" s="59">
        <v>10</v>
      </c>
      <c r="F69" s="83"/>
      <c r="G69" s="60">
        <f>ROUND((Tabela3[[#This Row],[KOLIČINA]]*Tabela3[[#This Row],[CENA/EM]]),2)</f>
        <v>0</v>
      </c>
    </row>
    <row r="70" spans="1:7" x14ac:dyDescent="0.3">
      <c r="A70" s="72" t="s">
        <v>582</v>
      </c>
      <c r="B70" s="61" t="s">
        <v>593</v>
      </c>
      <c r="C70" s="78"/>
      <c r="D70" s="78"/>
      <c r="E70" s="59">
        <v>350</v>
      </c>
      <c r="F70" s="83"/>
      <c r="G70" s="60">
        <f>ROUND((Tabela3[[#This Row],[KOLIČINA]]*Tabela3[[#This Row],[CENA/EM]]),2)</f>
        <v>0</v>
      </c>
    </row>
    <row r="71" spans="1:7" x14ac:dyDescent="0.3">
      <c r="A71" s="72" t="s">
        <v>583</v>
      </c>
      <c r="B71" s="61" t="s">
        <v>918</v>
      </c>
      <c r="C71" s="78"/>
      <c r="D71" s="78"/>
      <c r="E71" s="59">
        <v>9</v>
      </c>
      <c r="F71" s="83"/>
      <c r="G71" s="60">
        <f>ROUND((Tabela3[[#This Row],[KOLIČINA]]*Tabela3[[#This Row],[CENA/EM]]),2)</f>
        <v>0</v>
      </c>
    </row>
    <row r="72" spans="1:7" x14ac:dyDescent="0.3">
      <c r="A72" s="72" t="s">
        <v>585</v>
      </c>
      <c r="B72" s="61" t="s">
        <v>919</v>
      </c>
      <c r="C72" s="78"/>
      <c r="D72" s="78"/>
      <c r="E72" s="59">
        <v>110</v>
      </c>
      <c r="F72" s="83"/>
      <c r="G72" s="60">
        <f>ROUND((Tabela3[[#This Row],[KOLIČINA]]*Tabela3[[#This Row],[CENA/EM]]),2)</f>
        <v>0</v>
      </c>
    </row>
    <row r="73" spans="1:7" x14ac:dyDescent="0.3">
      <c r="A73" s="72" t="s">
        <v>587</v>
      </c>
      <c r="B73" s="61" t="s">
        <v>597</v>
      </c>
      <c r="C73" s="78"/>
      <c r="D73" s="78"/>
      <c r="E73" s="59">
        <v>35</v>
      </c>
      <c r="F73" s="83"/>
      <c r="G73" s="60">
        <f>ROUND((Tabela3[[#This Row],[KOLIČINA]]*Tabela3[[#This Row],[CENA/EM]]),2)</f>
        <v>0</v>
      </c>
    </row>
    <row r="74" spans="1:7" x14ac:dyDescent="0.3">
      <c r="A74" s="72" t="s">
        <v>589</v>
      </c>
      <c r="B74" s="61" t="s">
        <v>920</v>
      </c>
      <c r="C74" s="78"/>
      <c r="D74" s="78"/>
      <c r="E74" s="59">
        <v>35</v>
      </c>
      <c r="F74" s="83"/>
      <c r="G74" s="60">
        <f>ROUND((Tabela3[[#This Row],[KOLIČINA]]*Tabela3[[#This Row],[CENA/EM]]),2)</f>
        <v>0</v>
      </c>
    </row>
    <row r="75" spans="1:7" ht="27.6" x14ac:dyDescent="0.3">
      <c r="A75" s="72" t="s">
        <v>590</v>
      </c>
      <c r="B75" s="61" t="s">
        <v>921</v>
      </c>
      <c r="C75" s="78"/>
      <c r="D75" s="78"/>
      <c r="E75" s="59">
        <v>280</v>
      </c>
      <c r="F75" s="83"/>
      <c r="G75" s="60">
        <f>ROUND((Tabela3[[#This Row],[KOLIČINA]]*Tabela3[[#This Row],[CENA/EM]]),2)</f>
        <v>0</v>
      </c>
    </row>
    <row r="76" spans="1:7" x14ac:dyDescent="0.3">
      <c r="A76" s="72" t="s">
        <v>591</v>
      </c>
      <c r="B76" s="61" t="s">
        <v>922</v>
      </c>
      <c r="C76" s="78"/>
      <c r="D76" s="78"/>
      <c r="E76" s="59">
        <v>30</v>
      </c>
      <c r="F76" s="83"/>
      <c r="G76" s="60">
        <f>ROUND((Tabela3[[#This Row],[KOLIČINA]]*Tabela3[[#This Row],[CENA/EM]]),2)</f>
        <v>0</v>
      </c>
    </row>
    <row r="77" spans="1:7" x14ac:dyDescent="0.3">
      <c r="A77" s="72" t="s">
        <v>592</v>
      </c>
      <c r="B77" s="61" t="s">
        <v>923</v>
      </c>
      <c r="C77" s="78"/>
      <c r="D77" s="78"/>
      <c r="E77" s="59">
        <v>9</v>
      </c>
      <c r="F77" s="83"/>
      <c r="G77" s="60">
        <f>ROUND((Tabela3[[#This Row],[KOLIČINA]]*Tabela3[[#This Row],[CENA/EM]]),2)</f>
        <v>0</v>
      </c>
    </row>
    <row r="78" spans="1:7" x14ac:dyDescent="0.3">
      <c r="A78" s="72" t="s">
        <v>594</v>
      </c>
      <c r="B78" s="61" t="s">
        <v>924</v>
      </c>
      <c r="C78" s="78"/>
      <c r="D78" s="78"/>
      <c r="E78" s="59">
        <v>9</v>
      </c>
      <c r="F78" s="83"/>
      <c r="G78" s="60">
        <f>ROUND((Tabela3[[#This Row],[KOLIČINA]]*Tabela3[[#This Row],[CENA/EM]]),2)</f>
        <v>0</v>
      </c>
    </row>
    <row r="79" spans="1:7" x14ac:dyDescent="0.3">
      <c r="A79" s="72" t="s">
        <v>595</v>
      </c>
      <c r="B79" s="61" t="s">
        <v>925</v>
      </c>
      <c r="C79" s="78"/>
      <c r="D79" s="78"/>
      <c r="E79" s="59">
        <v>4</v>
      </c>
      <c r="F79" s="83"/>
      <c r="G79" s="60">
        <f>ROUND((Tabela3[[#This Row],[KOLIČINA]]*Tabela3[[#This Row],[CENA/EM]]),2)</f>
        <v>0</v>
      </c>
    </row>
    <row r="80" spans="1:7" x14ac:dyDescent="0.3">
      <c r="A80" s="72" t="s">
        <v>596</v>
      </c>
      <c r="B80" s="61" t="s">
        <v>926</v>
      </c>
      <c r="C80" s="78"/>
      <c r="D80" s="78"/>
      <c r="E80" s="59">
        <v>4</v>
      </c>
      <c r="F80" s="83"/>
      <c r="G80" s="60">
        <f>ROUND((Tabela3[[#This Row],[KOLIČINA]]*Tabela3[[#This Row],[CENA/EM]]),2)</f>
        <v>0</v>
      </c>
    </row>
    <row r="81" spans="1:7" x14ac:dyDescent="0.3">
      <c r="A81" s="72" t="s">
        <v>598</v>
      </c>
      <c r="B81" s="61" t="s">
        <v>927</v>
      </c>
      <c r="C81" s="78"/>
      <c r="D81" s="78"/>
      <c r="E81" s="59">
        <v>15</v>
      </c>
      <c r="F81" s="83"/>
      <c r="G81" s="60">
        <f>ROUND((Tabela3[[#This Row],[KOLIČINA]]*Tabela3[[#This Row],[CENA/EM]]),2)</f>
        <v>0</v>
      </c>
    </row>
    <row r="82" spans="1:7" x14ac:dyDescent="0.3">
      <c r="A82" s="72" t="s">
        <v>599</v>
      </c>
      <c r="B82" s="61" t="s">
        <v>608</v>
      </c>
      <c r="C82" s="78"/>
      <c r="D82" s="78"/>
      <c r="E82" s="59">
        <v>9</v>
      </c>
      <c r="F82" s="83"/>
      <c r="G82" s="60">
        <f>ROUND((Tabela3[[#This Row],[KOLIČINA]]*Tabela3[[#This Row],[CENA/EM]]),2)</f>
        <v>0</v>
      </c>
    </row>
    <row r="83" spans="1:7" x14ac:dyDescent="0.3">
      <c r="A83" s="72" t="s">
        <v>600</v>
      </c>
      <c r="B83" s="63" t="s">
        <v>928</v>
      </c>
      <c r="C83" s="78"/>
      <c r="D83" s="78"/>
      <c r="E83" s="59">
        <v>24</v>
      </c>
      <c r="F83" s="83"/>
      <c r="G83" s="60">
        <f>ROUND((Tabela3[[#This Row],[KOLIČINA]]*Tabela3[[#This Row],[CENA/EM]]),2)</f>
        <v>0</v>
      </c>
    </row>
    <row r="84" spans="1:7" x14ac:dyDescent="0.3">
      <c r="A84" s="72" t="s">
        <v>601</v>
      </c>
      <c r="B84" s="61" t="s">
        <v>612</v>
      </c>
      <c r="C84" s="78"/>
      <c r="D84" s="78"/>
      <c r="E84" s="59">
        <v>200</v>
      </c>
      <c r="F84" s="83"/>
      <c r="G84" s="60">
        <f>ROUND((Tabela3[[#This Row],[KOLIČINA]]*Tabela3[[#This Row],[CENA/EM]]),2)</f>
        <v>0</v>
      </c>
    </row>
    <row r="85" spans="1:7" ht="27.6" x14ac:dyDescent="0.3">
      <c r="A85" s="72" t="s">
        <v>602</v>
      </c>
      <c r="B85" s="61" t="s">
        <v>614</v>
      </c>
      <c r="C85" s="78"/>
      <c r="D85" s="78"/>
      <c r="E85" s="59">
        <v>3</v>
      </c>
      <c r="F85" s="83"/>
      <c r="G85" s="60">
        <f>ROUND((Tabela3[[#This Row],[KOLIČINA]]*Tabela3[[#This Row],[CENA/EM]]),2)</f>
        <v>0</v>
      </c>
    </row>
    <row r="86" spans="1:7" x14ac:dyDescent="0.3">
      <c r="A86" s="72" t="s">
        <v>603</v>
      </c>
      <c r="B86" s="61" t="s">
        <v>929</v>
      </c>
      <c r="C86" s="78"/>
      <c r="D86" s="78"/>
      <c r="E86" s="59">
        <v>31</v>
      </c>
      <c r="F86" s="83"/>
      <c r="G86" s="60">
        <f>ROUND((Tabela3[[#This Row],[KOLIČINA]]*Tabela3[[#This Row],[CENA/EM]]),2)</f>
        <v>0</v>
      </c>
    </row>
    <row r="87" spans="1:7" x14ac:dyDescent="0.3">
      <c r="A87" s="72" t="s">
        <v>604</v>
      </c>
      <c r="B87" s="61" t="s">
        <v>930</v>
      </c>
      <c r="C87" s="78"/>
      <c r="D87" s="78"/>
      <c r="E87" s="59">
        <v>36</v>
      </c>
      <c r="F87" s="83"/>
      <c r="G87" s="60">
        <f>ROUND((Tabela3[[#This Row],[KOLIČINA]]*Tabela3[[#This Row],[CENA/EM]]),2)</f>
        <v>0</v>
      </c>
    </row>
    <row r="88" spans="1:7" x14ac:dyDescent="0.3">
      <c r="A88" s="72" t="s">
        <v>605</v>
      </c>
      <c r="B88" s="61" t="s">
        <v>931</v>
      </c>
      <c r="C88" s="78"/>
      <c r="D88" s="78"/>
      <c r="E88" s="59">
        <v>300</v>
      </c>
      <c r="F88" s="83"/>
      <c r="G88" s="60">
        <f>ROUND((Tabela3[[#This Row],[KOLIČINA]]*Tabela3[[#This Row],[CENA/EM]]),2)</f>
        <v>0</v>
      </c>
    </row>
    <row r="89" spans="1:7" x14ac:dyDescent="0.3">
      <c r="A89" s="72" t="s">
        <v>606</v>
      </c>
      <c r="B89" s="61" t="s">
        <v>932</v>
      </c>
      <c r="C89" s="78"/>
      <c r="D89" s="78"/>
      <c r="E89" s="59">
        <v>300</v>
      </c>
      <c r="F89" s="83"/>
      <c r="G89" s="60">
        <f>ROUND((Tabela3[[#This Row],[KOLIČINA]]*Tabela3[[#This Row],[CENA/EM]]),2)</f>
        <v>0</v>
      </c>
    </row>
    <row r="90" spans="1:7" x14ac:dyDescent="0.3">
      <c r="A90" s="72" t="s">
        <v>607</v>
      </c>
      <c r="B90" s="61" t="s">
        <v>933</v>
      </c>
      <c r="C90" s="78"/>
      <c r="D90" s="78"/>
      <c r="E90" s="59">
        <v>300</v>
      </c>
      <c r="F90" s="83"/>
      <c r="G90" s="60">
        <f>ROUND((Tabela3[[#This Row],[KOLIČINA]]*Tabela3[[#This Row],[CENA/EM]]),2)</f>
        <v>0</v>
      </c>
    </row>
    <row r="91" spans="1:7" x14ac:dyDescent="0.3">
      <c r="A91" s="72" t="s">
        <v>609</v>
      </c>
      <c r="B91" s="61" t="s">
        <v>627</v>
      </c>
      <c r="C91" s="78"/>
      <c r="D91" s="78"/>
      <c r="E91" s="59">
        <v>35</v>
      </c>
      <c r="F91" s="83"/>
      <c r="G91" s="60">
        <f>ROUND((Tabela3[[#This Row],[KOLIČINA]]*Tabela3[[#This Row],[CENA/EM]]),2)</f>
        <v>0</v>
      </c>
    </row>
    <row r="92" spans="1:7" x14ac:dyDescent="0.3">
      <c r="A92" s="72" t="s">
        <v>610</v>
      </c>
      <c r="B92" s="61" t="s">
        <v>629</v>
      </c>
      <c r="C92" s="78"/>
      <c r="D92" s="78"/>
      <c r="E92" s="59">
        <v>45</v>
      </c>
      <c r="F92" s="83"/>
      <c r="G92" s="60">
        <f>ROUND((Tabela3[[#This Row],[KOLIČINA]]*Tabela3[[#This Row],[CENA/EM]]),2)</f>
        <v>0</v>
      </c>
    </row>
    <row r="93" spans="1:7" x14ac:dyDescent="0.3">
      <c r="A93" s="72" t="s">
        <v>611</v>
      </c>
      <c r="B93" s="61" t="s">
        <v>934</v>
      </c>
      <c r="C93" s="78"/>
      <c r="D93" s="78"/>
      <c r="E93" s="59">
        <v>300</v>
      </c>
      <c r="F93" s="83"/>
      <c r="G93" s="60">
        <f>ROUND((Tabela3[[#This Row],[KOLIČINA]]*Tabela3[[#This Row],[CENA/EM]]),2)</f>
        <v>0</v>
      </c>
    </row>
    <row r="94" spans="1:7" x14ac:dyDescent="0.3">
      <c r="A94" s="72" t="s">
        <v>613</v>
      </c>
      <c r="B94" s="61" t="s">
        <v>632</v>
      </c>
      <c r="C94" s="78"/>
      <c r="D94" s="78"/>
      <c r="E94" s="59">
        <v>2</v>
      </c>
      <c r="F94" s="83"/>
      <c r="G94" s="60">
        <f>ROUND((Tabela3[[#This Row],[KOLIČINA]]*Tabela3[[#This Row],[CENA/EM]]),2)</f>
        <v>0</v>
      </c>
    </row>
    <row r="95" spans="1:7" x14ac:dyDescent="0.3">
      <c r="A95" s="72" t="s">
        <v>615</v>
      </c>
      <c r="B95" s="61" t="s">
        <v>935</v>
      </c>
      <c r="C95" s="78"/>
      <c r="D95" s="78"/>
      <c r="E95" s="59">
        <v>50</v>
      </c>
      <c r="F95" s="83"/>
      <c r="G95" s="60">
        <f>ROUND((Tabela3[[#This Row],[KOLIČINA]]*Tabela3[[#This Row],[CENA/EM]]),2)</f>
        <v>0</v>
      </c>
    </row>
    <row r="96" spans="1:7" x14ac:dyDescent="0.3">
      <c r="A96" s="72" t="s">
        <v>616</v>
      </c>
      <c r="B96" s="63" t="s">
        <v>936</v>
      </c>
      <c r="C96" s="78"/>
      <c r="D96" s="78"/>
      <c r="E96" s="59">
        <v>60</v>
      </c>
      <c r="F96" s="83"/>
      <c r="G96" s="60">
        <f>ROUND((Tabela3[[#This Row],[KOLIČINA]]*Tabela3[[#This Row],[CENA/EM]]),2)</f>
        <v>0</v>
      </c>
    </row>
    <row r="97" spans="1:7" x14ac:dyDescent="0.3">
      <c r="A97" s="72" t="s">
        <v>617</v>
      </c>
      <c r="B97" s="61" t="s">
        <v>937</v>
      </c>
      <c r="C97" s="78"/>
      <c r="D97" s="78"/>
      <c r="E97" s="59">
        <v>15</v>
      </c>
      <c r="F97" s="83"/>
      <c r="G97" s="60">
        <f>ROUND((Tabela3[[#This Row],[KOLIČINA]]*Tabela3[[#This Row],[CENA/EM]]),2)</f>
        <v>0</v>
      </c>
    </row>
    <row r="98" spans="1:7" x14ac:dyDescent="0.3">
      <c r="A98" s="72" t="s">
        <v>618</v>
      </c>
      <c r="B98" s="61" t="s">
        <v>938</v>
      </c>
      <c r="C98" s="78"/>
      <c r="D98" s="78"/>
      <c r="E98" s="59">
        <v>40</v>
      </c>
      <c r="F98" s="83"/>
      <c r="G98" s="60">
        <f>ROUND((Tabela3[[#This Row],[KOLIČINA]]*Tabela3[[#This Row],[CENA/EM]]),2)</f>
        <v>0</v>
      </c>
    </row>
    <row r="99" spans="1:7" x14ac:dyDescent="0.3">
      <c r="A99" s="72" t="s">
        <v>619</v>
      </c>
      <c r="B99" s="61" t="s">
        <v>642</v>
      </c>
      <c r="C99" s="78"/>
      <c r="D99" s="78"/>
      <c r="E99" s="59">
        <v>35</v>
      </c>
      <c r="F99" s="83"/>
      <c r="G99" s="60">
        <f>ROUND((Tabela3[[#This Row],[KOLIČINA]]*Tabela3[[#This Row],[CENA/EM]]),2)</f>
        <v>0</v>
      </c>
    </row>
    <row r="100" spans="1:7" x14ac:dyDescent="0.3">
      <c r="A100" s="72" t="s">
        <v>620</v>
      </c>
      <c r="B100" s="61" t="s">
        <v>939</v>
      </c>
      <c r="C100" s="78"/>
      <c r="D100" s="78"/>
      <c r="E100" s="59">
        <v>35</v>
      </c>
      <c r="F100" s="83"/>
      <c r="G100" s="60">
        <f>ROUND((Tabela3[[#This Row],[KOLIČINA]]*Tabela3[[#This Row],[CENA/EM]]),2)</f>
        <v>0</v>
      </c>
    </row>
    <row r="101" spans="1:7" x14ac:dyDescent="0.3">
      <c r="A101" s="72" t="s">
        <v>621</v>
      </c>
      <c r="B101" s="61" t="s">
        <v>940</v>
      </c>
      <c r="C101" s="78"/>
      <c r="D101" s="78"/>
      <c r="E101" s="59">
        <v>20</v>
      </c>
      <c r="F101" s="83"/>
      <c r="G101" s="60">
        <f>ROUND((Tabela3[[#This Row],[KOLIČINA]]*Tabela3[[#This Row],[CENA/EM]]),2)</f>
        <v>0</v>
      </c>
    </row>
    <row r="102" spans="1:7" x14ac:dyDescent="0.3">
      <c r="A102" s="72" t="s">
        <v>622</v>
      </c>
      <c r="B102" s="61" t="s">
        <v>646</v>
      </c>
      <c r="C102" s="78"/>
      <c r="D102" s="78"/>
      <c r="E102" s="59">
        <v>18</v>
      </c>
      <c r="F102" s="83"/>
      <c r="G102" s="60">
        <f>ROUND((Tabela3[[#This Row],[KOLIČINA]]*Tabela3[[#This Row],[CENA/EM]]),2)</f>
        <v>0</v>
      </c>
    </row>
    <row r="103" spans="1:7" x14ac:dyDescent="0.3">
      <c r="A103" s="72" t="s">
        <v>623</v>
      </c>
      <c r="B103" s="61" t="s">
        <v>649</v>
      </c>
      <c r="C103" s="78"/>
      <c r="D103" s="78"/>
      <c r="E103" s="59">
        <v>57</v>
      </c>
      <c r="F103" s="83"/>
      <c r="G103" s="60">
        <f>ROUND((Tabela3[[#This Row],[KOLIČINA]]*Tabela3[[#This Row],[CENA/EM]]),2)</f>
        <v>0</v>
      </c>
    </row>
    <row r="104" spans="1:7" x14ac:dyDescent="0.3">
      <c r="A104" s="72" t="s">
        <v>624</v>
      </c>
      <c r="B104" s="61" t="s">
        <v>651</v>
      </c>
      <c r="C104" s="78"/>
      <c r="D104" s="78"/>
      <c r="E104" s="59">
        <v>47</v>
      </c>
      <c r="F104" s="83"/>
      <c r="G104" s="60">
        <f>ROUND((Tabela3[[#This Row],[KOLIČINA]]*Tabela3[[#This Row],[CENA/EM]]),2)</f>
        <v>0</v>
      </c>
    </row>
    <row r="105" spans="1:7" x14ac:dyDescent="0.3">
      <c r="A105" s="72" t="s">
        <v>625</v>
      </c>
      <c r="B105" s="63" t="s">
        <v>653</v>
      </c>
      <c r="C105" s="78"/>
      <c r="D105" s="78"/>
      <c r="E105" s="59">
        <v>330</v>
      </c>
      <c r="F105" s="83"/>
      <c r="G105" s="60">
        <f>ROUND((Tabela3[[#This Row],[KOLIČINA]]*Tabela3[[#This Row],[CENA/EM]]),2)</f>
        <v>0</v>
      </c>
    </row>
    <row r="106" spans="1:7" x14ac:dyDescent="0.3">
      <c r="A106" s="72" t="s">
        <v>626</v>
      </c>
      <c r="B106" s="61" t="s">
        <v>941</v>
      </c>
      <c r="C106" s="78"/>
      <c r="D106" s="78"/>
      <c r="E106" s="59">
        <v>5</v>
      </c>
      <c r="F106" s="83"/>
      <c r="G106" s="60">
        <f>ROUND((Tabela3[[#This Row],[KOLIČINA]]*Tabela3[[#This Row],[CENA/EM]]),2)</f>
        <v>0</v>
      </c>
    </row>
    <row r="107" spans="1:7" x14ac:dyDescent="0.3">
      <c r="A107" s="72" t="s">
        <v>628</v>
      </c>
      <c r="B107" s="61" t="s">
        <v>942</v>
      </c>
      <c r="C107" s="78"/>
      <c r="D107" s="78"/>
      <c r="E107" s="59">
        <v>1</v>
      </c>
      <c r="F107" s="83"/>
      <c r="G107" s="60">
        <f>ROUND((Tabela3[[#This Row],[KOLIČINA]]*Tabela3[[#This Row],[CENA/EM]]),2)</f>
        <v>0</v>
      </c>
    </row>
    <row r="108" spans="1:7" x14ac:dyDescent="0.3">
      <c r="A108" s="72" t="s">
        <v>630</v>
      </c>
      <c r="B108" s="61" t="s">
        <v>943</v>
      </c>
      <c r="C108" s="78"/>
      <c r="D108" s="78"/>
      <c r="E108" s="59">
        <v>300</v>
      </c>
      <c r="F108" s="83"/>
      <c r="G108" s="60">
        <f>ROUND((Tabela3[[#This Row],[KOLIČINA]]*Tabela3[[#This Row],[CENA/EM]]),2)</f>
        <v>0</v>
      </c>
    </row>
    <row r="109" spans="1:7" x14ac:dyDescent="0.3">
      <c r="A109" s="72" t="s">
        <v>631</v>
      </c>
      <c r="B109" s="61" t="s">
        <v>944</v>
      </c>
      <c r="C109" s="78"/>
      <c r="D109" s="78"/>
      <c r="E109" s="59">
        <v>120</v>
      </c>
      <c r="F109" s="83"/>
      <c r="G109" s="60">
        <f>ROUND((Tabela3[[#This Row],[KOLIČINA]]*Tabela3[[#This Row],[CENA/EM]]),2)</f>
        <v>0</v>
      </c>
    </row>
    <row r="110" spans="1:7" x14ac:dyDescent="0.3">
      <c r="A110" s="72" t="s">
        <v>633</v>
      </c>
      <c r="B110" s="61" t="s">
        <v>945</v>
      </c>
      <c r="C110" s="78"/>
      <c r="D110" s="78"/>
      <c r="E110" s="59">
        <v>120</v>
      </c>
      <c r="F110" s="83"/>
      <c r="G110" s="60">
        <f>ROUND((Tabela3[[#This Row],[KOLIČINA]]*Tabela3[[#This Row],[CENA/EM]]),2)</f>
        <v>0</v>
      </c>
    </row>
    <row r="111" spans="1:7" x14ac:dyDescent="0.3">
      <c r="A111" s="72" t="s">
        <v>634</v>
      </c>
      <c r="B111" s="61" t="s">
        <v>946</v>
      </c>
      <c r="C111" s="78"/>
      <c r="D111" s="78"/>
      <c r="E111" s="59">
        <v>120</v>
      </c>
      <c r="F111" s="83"/>
      <c r="G111" s="60">
        <f>ROUND((Tabela3[[#This Row],[KOLIČINA]]*Tabela3[[#This Row],[CENA/EM]]),2)</f>
        <v>0</v>
      </c>
    </row>
    <row r="112" spans="1:7" x14ac:dyDescent="0.3">
      <c r="A112" s="72" t="s">
        <v>635</v>
      </c>
      <c r="B112" s="61" t="s">
        <v>661</v>
      </c>
      <c r="C112" s="78"/>
      <c r="D112" s="78"/>
      <c r="E112" s="59">
        <v>500</v>
      </c>
      <c r="F112" s="83"/>
      <c r="G112" s="60">
        <f>ROUND((Tabela3[[#This Row],[KOLIČINA]]*Tabela3[[#This Row],[CENA/EM]]),2)</f>
        <v>0</v>
      </c>
    </row>
    <row r="113" spans="1:7" ht="27.6" x14ac:dyDescent="0.3">
      <c r="A113" s="72" t="s">
        <v>636</v>
      </c>
      <c r="B113" s="61" t="s">
        <v>947</v>
      </c>
      <c r="C113" s="78"/>
      <c r="D113" s="78"/>
      <c r="E113" s="59">
        <v>6</v>
      </c>
      <c r="F113" s="83"/>
      <c r="G113" s="60">
        <f>ROUND((Tabela3[[#This Row],[KOLIČINA]]*Tabela3[[#This Row],[CENA/EM]]),2)</f>
        <v>0</v>
      </c>
    </row>
    <row r="114" spans="1:7" ht="27.6" x14ac:dyDescent="0.3">
      <c r="A114" s="72" t="s">
        <v>637</v>
      </c>
      <c r="B114" s="61" t="s">
        <v>971</v>
      </c>
      <c r="C114" s="78"/>
      <c r="D114" s="78"/>
      <c r="E114" s="59">
        <v>1</v>
      </c>
      <c r="F114" s="83"/>
      <c r="G114" s="60">
        <f>ROUND((Tabela3[[#This Row],[KOLIČINA]]*Tabela3[[#This Row],[CENA/EM]]),2)</f>
        <v>0</v>
      </c>
    </row>
    <row r="115" spans="1:7" x14ac:dyDescent="0.3">
      <c r="A115" s="72" t="s">
        <v>638</v>
      </c>
      <c r="B115" s="61" t="s">
        <v>666</v>
      </c>
      <c r="C115" s="78"/>
      <c r="D115" s="78"/>
      <c r="E115" s="59">
        <v>60</v>
      </c>
      <c r="F115" s="83"/>
      <c r="G115" s="60">
        <f>ROUND((Tabela3[[#This Row],[KOLIČINA]]*Tabela3[[#This Row],[CENA/EM]]),2)</f>
        <v>0</v>
      </c>
    </row>
    <row r="116" spans="1:7" x14ac:dyDescent="0.3">
      <c r="A116" s="72" t="s">
        <v>639</v>
      </c>
      <c r="B116" s="61" t="s">
        <v>948</v>
      </c>
      <c r="C116" s="78"/>
      <c r="D116" s="78"/>
      <c r="E116" s="59">
        <v>9</v>
      </c>
      <c r="F116" s="83"/>
      <c r="G116" s="60">
        <f>ROUND((Tabela3[[#This Row],[KOLIČINA]]*Tabela3[[#This Row],[CENA/EM]]),2)</f>
        <v>0</v>
      </c>
    </row>
    <row r="117" spans="1:7" ht="27.6" x14ac:dyDescent="0.3">
      <c r="A117" s="72" t="s">
        <v>640</v>
      </c>
      <c r="B117" s="61" t="s">
        <v>949</v>
      </c>
      <c r="C117" s="78"/>
      <c r="D117" s="78"/>
      <c r="E117" s="59">
        <v>5</v>
      </c>
      <c r="F117" s="83"/>
      <c r="G117" s="60">
        <f>ROUND((Tabela3[[#This Row],[KOLIČINA]]*Tabela3[[#This Row],[CENA/EM]]),2)</f>
        <v>0</v>
      </c>
    </row>
    <row r="118" spans="1:7" x14ac:dyDescent="0.3">
      <c r="A118" s="72" t="s">
        <v>641</v>
      </c>
      <c r="B118" s="61" t="s">
        <v>967</v>
      </c>
      <c r="C118" s="78"/>
      <c r="D118" s="78"/>
      <c r="E118" s="59">
        <v>1</v>
      </c>
      <c r="F118" s="83"/>
      <c r="G118" s="60">
        <f>ROUND((Tabela3[[#This Row],[KOLIČINA]]*Tabela3[[#This Row],[CENA/EM]]),2)</f>
        <v>0</v>
      </c>
    </row>
    <row r="119" spans="1:7" x14ac:dyDescent="0.3">
      <c r="A119" s="72" t="s">
        <v>643</v>
      </c>
      <c r="B119" s="61" t="s">
        <v>950</v>
      </c>
      <c r="C119" s="78"/>
      <c r="D119" s="78"/>
      <c r="E119" s="59">
        <v>19</v>
      </c>
      <c r="F119" s="83"/>
      <c r="G119" s="60">
        <f>ROUND((Tabela3[[#This Row],[KOLIČINA]]*Tabela3[[#This Row],[CENA/EM]]),2)</f>
        <v>0</v>
      </c>
    </row>
    <row r="120" spans="1:7" x14ac:dyDescent="0.3">
      <c r="A120" s="72" t="s">
        <v>644</v>
      </c>
      <c r="B120" s="61" t="s">
        <v>951</v>
      </c>
      <c r="C120" s="78"/>
      <c r="D120" s="78"/>
      <c r="E120" s="59">
        <v>6</v>
      </c>
      <c r="F120" s="83"/>
      <c r="G120" s="60">
        <f>ROUND((Tabela3[[#This Row],[KOLIČINA]]*Tabela3[[#This Row],[CENA/EM]]),2)</f>
        <v>0</v>
      </c>
    </row>
    <row r="121" spans="1:7" x14ac:dyDescent="0.3">
      <c r="A121" s="72" t="s">
        <v>645</v>
      </c>
      <c r="B121" s="61" t="s">
        <v>673</v>
      </c>
      <c r="C121" s="78"/>
      <c r="D121" s="78"/>
      <c r="E121" s="59">
        <v>32</v>
      </c>
      <c r="F121" s="83"/>
      <c r="G121" s="60">
        <f>ROUND((Tabela3[[#This Row],[KOLIČINA]]*Tabela3[[#This Row],[CENA/EM]]),2)</f>
        <v>0</v>
      </c>
    </row>
    <row r="122" spans="1:7" x14ac:dyDescent="0.3">
      <c r="A122" s="72" t="s">
        <v>647</v>
      </c>
      <c r="B122" s="61" t="s">
        <v>675</v>
      </c>
      <c r="C122" s="78"/>
      <c r="D122" s="78"/>
      <c r="E122" s="59">
        <v>50</v>
      </c>
      <c r="F122" s="83"/>
      <c r="G122" s="60">
        <f>ROUND((Tabela3[[#This Row],[KOLIČINA]]*Tabela3[[#This Row],[CENA/EM]]),2)</f>
        <v>0</v>
      </c>
    </row>
    <row r="123" spans="1:7" x14ac:dyDescent="0.3">
      <c r="A123" s="72" t="s">
        <v>648</v>
      </c>
      <c r="B123" s="61" t="s">
        <v>678</v>
      </c>
      <c r="C123" s="78"/>
      <c r="D123" s="78"/>
      <c r="E123" s="59">
        <v>70</v>
      </c>
      <c r="F123" s="83"/>
      <c r="G123" s="60">
        <f>ROUND((Tabela3[[#This Row],[KOLIČINA]]*Tabela3[[#This Row],[CENA/EM]]),2)</f>
        <v>0</v>
      </c>
    </row>
    <row r="124" spans="1:7" x14ac:dyDescent="0.3">
      <c r="A124" s="72" t="s">
        <v>650</v>
      </c>
      <c r="B124" s="61" t="s">
        <v>952</v>
      </c>
      <c r="C124" s="78"/>
      <c r="D124" s="78"/>
      <c r="E124" s="59">
        <v>600</v>
      </c>
      <c r="F124" s="83"/>
      <c r="G124" s="60">
        <f>ROUND((Tabela3[[#This Row],[KOLIČINA]]*Tabela3[[#This Row],[CENA/EM]]),2)</f>
        <v>0</v>
      </c>
    </row>
    <row r="125" spans="1:7" x14ac:dyDescent="0.3">
      <c r="A125" s="72" t="s">
        <v>652</v>
      </c>
      <c r="B125" s="61" t="s">
        <v>953</v>
      </c>
      <c r="C125" s="78"/>
      <c r="D125" s="78"/>
      <c r="E125" s="59">
        <v>600</v>
      </c>
      <c r="F125" s="83"/>
      <c r="G125" s="60">
        <f>ROUND((Tabela3[[#This Row],[KOLIČINA]]*Tabela3[[#This Row],[CENA/EM]]),2)</f>
        <v>0</v>
      </c>
    </row>
    <row r="126" spans="1:7" x14ac:dyDescent="0.3">
      <c r="A126" s="72" t="s">
        <v>654</v>
      </c>
      <c r="B126" s="61" t="s">
        <v>954</v>
      </c>
      <c r="C126" s="78"/>
      <c r="D126" s="78"/>
      <c r="E126" s="59">
        <v>150</v>
      </c>
      <c r="F126" s="83"/>
      <c r="G126" s="60">
        <f>ROUND((Tabela3[[#This Row],[KOLIČINA]]*Tabela3[[#This Row],[CENA/EM]]),2)</f>
        <v>0</v>
      </c>
    </row>
    <row r="127" spans="1:7" x14ac:dyDescent="0.3">
      <c r="A127" s="72" t="s">
        <v>655</v>
      </c>
      <c r="B127" s="61" t="s">
        <v>683</v>
      </c>
      <c r="C127" s="78"/>
      <c r="D127" s="78"/>
      <c r="E127" s="59">
        <v>18</v>
      </c>
      <c r="F127" s="83"/>
      <c r="G127" s="60">
        <f>ROUND((Tabela3[[#This Row],[KOLIČINA]]*Tabela3[[#This Row],[CENA/EM]]),2)</f>
        <v>0</v>
      </c>
    </row>
    <row r="128" spans="1:7" x14ac:dyDescent="0.3">
      <c r="A128" s="72" t="s">
        <v>656</v>
      </c>
      <c r="B128" s="61" t="s">
        <v>955</v>
      </c>
      <c r="C128" s="78"/>
      <c r="D128" s="78"/>
      <c r="E128" s="59">
        <v>450</v>
      </c>
      <c r="F128" s="83"/>
      <c r="G128" s="60">
        <f>ROUND((Tabela3[[#This Row],[KOLIČINA]]*Tabela3[[#This Row],[CENA/EM]]),2)</f>
        <v>0</v>
      </c>
    </row>
    <row r="129" spans="1:7" x14ac:dyDescent="0.3">
      <c r="A129" s="72" t="s">
        <v>657</v>
      </c>
      <c r="B129" s="61" t="s">
        <v>686</v>
      </c>
      <c r="C129" s="78"/>
      <c r="D129" s="78"/>
      <c r="E129" s="59">
        <v>300</v>
      </c>
      <c r="F129" s="83"/>
      <c r="G129" s="60">
        <f>ROUND((Tabela3[[#This Row],[KOLIČINA]]*Tabela3[[#This Row],[CENA/EM]]),2)</f>
        <v>0</v>
      </c>
    </row>
    <row r="130" spans="1:7" ht="27.6" x14ac:dyDescent="0.3">
      <c r="A130" s="72" t="s">
        <v>658</v>
      </c>
      <c r="B130" s="61" t="s">
        <v>688</v>
      </c>
      <c r="C130" s="78"/>
      <c r="D130" s="78"/>
      <c r="E130" s="59">
        <v>400</v>
      </c>
      <c r="F130" s="83"/>
      <c r="G130" s="60">
        <f>ROUND((Tabela3[[#This Row],[KOLIČINA]]*Tabela3[[#This Row],[CENA/EM]]),2)</f>
        <v>0</v>
      </c>
    </row>
    <row r="131" spans="1:7" x14ac:dyDescent="0.3">
      <c r="A131" s="72" t="s">
        <v>659</v>
      </c>
      <c r="B131" s="61" t="s">
        <v>956</v>
      </c>
      <c r="C131" s="78"/>
      <c r="D131" s="78"/>
      <c r="E131" s="59">
        <v>30</v>
      </c>
      <c r="F131" s="83"/>
      <c r="G131" s="60">
        <f>ROUND((Tabela3[[#This Row],[KOLIČINA]]*Tabela3[[#This Row],[CENA/EM]]),2)</f>
        <v>0</v>
      </c>
    </row>
    <row r="132" spans="1:7" x14ac:dyDescent="0.3">
      <c r="A132" s="72" t="s">
        <v>660</v>
      </c>
      <c r="B132" s="63" t="s">
        <v>957</v>
      </c>
      <c r="C132" s="78"/>
      <c r="D132" s="78"/>
      <c r="E132" s="59">
        <v>380</v>
      </c>
      <c r="F132" s="83"/>
      <c r="G132" s="60">
        <f>ROUND((Tabela3[[#This Row],[KOLIČINA]]*Tabela3[[#This Row],[CENA/EM]]),2)</f>
        <v>0</v>
      </c>
    </row>
    <row r="133" spans="1:7" x14ac:dyDescent="0.3">
      <c r="A133" s="72" t="s">
        <v>662</v>
      </c>
      <c r="B133" s="61" t="s">
        <v>958</v>
      </c>
      <c r="C133" s="78"/>
      <c r="D133" s="78"/>
      <c r="E133" s="59">
        <v>35</v>
      </c>
      <c r="F133" s="83"/>
      <c r="G133" s="60">
        <f>ROUND((Tabela3[[#This Row],[KOLIČINA]]*Tabela3[[#This Row],[CENA/EM]]),2)</f>
        <v>0</v>
      </c>
    </row>
    <row r="134" spans="1:7" x14ac:dyDescent="0.3">
      <c r="A134" s="72" t="s">
        <v>663</v>
      </c>
      <c r="B134" s="61" t="s">
        <v>959</v>
      </c>
      <c r="C134" s="78"/>
      <c r="D134" s="78"/>
      <c r="E134" s="59">
        <v>40</v>
      </c>
      <c r="F134" s="83"/>
      <c r="G134" s="60">
        <f>ROUND((Tabela3[[#This Row],[KOLIČINA]]*Tabela3[[#This Row],[CENA/EM]]),2)</f>
        <v>0</v>
      </c>
    </row>
    <row r="135" spans="1:7" x14ac:dyDescent="0.3">
      <c r="A135" s="72" t="s">
        <v>664</v>
      </c>
      <c r="B135" s="61" t="s">
        <v>960</v>
      </c>
      <c r="C135" s="78"/>
      <c r="D135" s="78"/>
      <c r="E135" s="59">
        <v>15</v>
      </c>
      <c r="F135" s="83"/>
      <c r="G135" s="60">
        <f>ROUND((Tabela3[[#This Row],[KOLIČINA]]*Tabela3[[#This Row],[CENA/EM]]),2)</f>
        <v>0</v>
      </c>
    </row>
    <row r="136" spans="1:7" x14ac:dyDescent="0.3">
      <c r="A136" s="72" t="s">
        <v>665</v>
      </c>
      <c r="B136" s="61" t="s">
        <v>961</v>
      </c>
      <c r="C136" s="78"/>
      <c r="D136" s="78"/>
      <c r="E136" s="59">
        <v>110</v>
      </c>
      <c r="F136" s="83"/>
      <c r="G136" s="60">
        <f>ROUND((Tabela3[[#This Row],[KOLIČINA]]*Tabela3[[#This Row],[CENA/EM]]),2)</f>
        <v>0</v>
      </c>
    </row>
    <row r="137" spans="1:7" x14ac:dyDescent="0.3">
      <c r="A137" s="72" t="s">
        <v>667</v>
      </c>
      <c r="B137" s="61" t="s">
        <v>962</v>
      </c>
      <c r="C137" s="78"/>
      <c r="D137" s="78"/>
      <c r="E137" s="59">
        <v>50</v>
      </c>
      <c r="F137" s="83"/>
      <c r="G137" s="60">
        <f>ROUND((Tabela3[[#This Row],[KOLIČINA]]*Tabela3[[#This Row],[CENA/EM]]),2)</f>
        <v>0</v>
      </c>
    </row>
    <row r="138" spans="1:7" x14ac:dyDescent="0.3">
      <c r="A138" s="72" t="s">
        <v>668</v>
      </c>
      <c r="B138" s="61" t="s">
        <v>968</v>
      </c>
      <c r="C138" s="78"/>
      <c r="D138" s="78"/>
      <c r="E138" s="59">
        <v>20</v>
      </c>
      <c r="F138" s="83"/>
      <c r="G138" s="60">
        <f>ROUND((Tabela3[[#This Row],[KOLIČINA]]*Tabela3[[#This Row],[CENA/EM]]),2)</f>
        <v>0</v>
      </c>
    </row>
    <row r="139" spans="1:7" x14ac:dyDescent="0.3">
      <c r="A139" s="72" t="s">
        <v>669</v>
      </c>
      <c r="B139" s="61" t="s">
        <v>690</v>
      </c>
      <c r="C139" s="78"/>
      <c r="D139" s="78"/>
      <c r="E139" s="59">
        <v>12</v>
      </c>
      <c r="F139" s="83"/>
      <c r="G139" s="60">
        <f>ROUND((Tabela3[[#This Row],[KOLIČINA]]*Tabela3[[#This Row],[CENA/EM]]),2)</f>
        <v>0</v>
      </c>
    </row>
    <row r="140" spans="1:7" x14ac:dyDescent="0.3">
      <c r="A140" s="72" t="s">
        <v>670</v>
      </c>
      <c r="B140" s="61" t="s">
        <v>963</v>
      </c>
      <c r="C140" s="78"/>
      <c r="D140" s="78"/>
      <c r="E140" s="59">
        <v>12</v>
      </c>
      <c r="F140" s="83"/>
      <c r="G140" s="60">
        <f>ROUND((Tabela3[[#This Row],[KOLIČINA]]*Tabela3[[#This Row],[CENA/EM]]),2)</f>
        <v>0</v>
      </c>
    </row>
    <row r="141" spans="1:7" x14ac:dyDescent="0.3">
      <c r="A141" s="72" t="s">
        <v>671</v>
      </c>
      <c r="B141" s="61" t="s">
        <v>964</v>
      </c>
      <c r="C141" s="78"/>
      <c r="D141" s="78"/>
      <c r="E141" s="59">
        <v>70</v>
      </c>
      <c r="F141" s="83"/>
      <c r="G141" s="60">
        <f>ROUND((Tabela3[[#This Row],[KOLIČINA]]*Tabela3[[#This Row],[CENA/EM]]),2)</f>
        <v>0</v>
      </c>
    </row>
    <row r="142" spans="1:7" x14ac:dyDescent="0.3">
      <c r="A142" s="72" t="s">
        <v>672</v>
      </c>
      <c r="B142" s="61" t="s">
        <v>965</v>
      </c>
      <c r="C142" s="78"/>
      <c r="D142" s="78"/>
      <c r="E142" s="59">
        <v>60</v>
      </c>
      <c r="F142" s="83"/>
      <c r="G142" s="60">
        <f>ROUND((Tabela3[[#This Row],[KOLIČINA]]*Tabela3[[#This Row],[CENA/EM]]),2)</f>
        <v>0</v>
      </c>
    </row>
    <row r="143" spans="1:7" x14ac:dyDescent="0.3">
      <c r="A143" s="72" t="s">
        <v>674</v>
      </c>
      <c r="B143" s="61" t="s">
        <v>966</v>
      </c>
      <c r="C143" s="78"/>
      <c r="D143" s="78"/>
      <c r="E143" s="59">
        <v>15</v>
      </c>
      <c r="F143" s="83"/>
      <c r="G143" s="60">
        <f>ROUND((Tabela3[[#This Row],[KOLIČINA]]*Tabela3[[#This Row],[CENA/EM]]),2)</f>
        <v>0</v>
      </c>
    </row>
    <row r="144" spans="1:7" ht="27.6" x14ac:dyDescent="0.3">
      <c r="A144" s="72" t="s">
        <v>676</v>
      </c>
      <c r="B144" s="61" t="s">
        <v>969</v>
      </c>
      <c r="C144" s="78"/>
      <c r="D144" s="78"/>
      <c r="E144" s="59">
        <v>4</v>
      </c>
      <c r="F144" s="83"/>
      <c r="G144" s="60">
        <f>ROUND((Tabela3[[#This Row],[KOLIČINA]]*Tabela3[[#This Row],[CENA/EM]]),2)</f>
        <v>0</v>
      </c>
    </row>
    <row r="145" spans="1:7" x14ac:dyDescent="0.3">
      <c r="A145" s="72" t="s">
        <v>677</v>
      </c>
      <c r="B145" s="61" t="s">
        <v>691</v>
      </c>
      <c r="C145" s="78"/>
      <c r="D145" s="78"/>
      <c r="E145" s="59">
        <v>8</v>
      </c>
      <c r="F145" s="83"/>
      <c r="G145" s="60">
        <f>ROUND((Tabela3[[#This Row],[KOLIČINA]]*Tabela3[[#This Row],[CENA/EM]]),2)</f>
        <v>0</v>
      </c>
    </row>
    <row r="146" spans="1:7" x14ac:dyDescent="0.3">
      <c r="A146" s="72" t="s">
        <v>679</v>
      </c>
      <c r="B146" s="61" t="s">
        <v>692</v>
      </c>
      <c r="C146" s="78"/>
      <c r="D146" s="78"/>
      <c r="E146" s="59">
        <v>3</v>
      </c>
      <c r="F146" s="83"/>
      <c r="G146" s="60">
        <f>ROUND((Tabela3[[#This Row],[KOLIČINA]]*Tabela3[[#This Row],[CENA/EM]]),2)</f>
        <v>0</v>
      </c>
    </row>
    <row r="147" spans="1:7" ht="27.6" x14ac:dyDescent="0.3">
      <c r="A147" s="72" t="s">
        <v>680</v>
      </c>
      <c r="B147" s="61" t="s">
        <v>970</v>
      </c>
      <c r="C147" s="78"/>
      <c r="D147" s="78"/>
      <c r="E147" s="59">
        <v>35</v>
      </c>
      <c r="F147" s="83"/>
      <c r="G147" s="60">
        <f>ROUND((Tabela3[[#This Row],[KOLIČINA]]*Tabela3[[#This Row],[CENA/EM]]),2)</f>
        <v>0</v>
      </c>
    </row>
    <row r="148" spans="1:7" x14ac:dyDescent="0.3">
      <c r="A148" s="72" t="s">
        <v>681</v>
      </c>
      <c r="B148" s="61" t="s">
        <v>693</v>
      </c>
      <c r="C148" s="78"/>
      <c r="D148" s="78"/>
      <c r="E148" s="59">
        <v>300</v>
      </c>
      <c r="F148" s="83"/>
      <c r="G148" s="60">
        <f>ROUND((Tabela3[[#This Row],[KOLIČINA]]*Tabela3[[#This Row],[CENA/EM]]),2)</f>
        <v>0</v>
      </c>
    </row>
    <row r="149" spans="1:7" x14ac:dyDescent="0.3">
      <c r="A149" s="72" t="s">
        <v>682</v>
      </c>
      <c r="B149" s="61" t="s">
        <v>694</v>
      </c>
      <c r="C149" s="78"/>
      <c r="D149" s="78"/>
      <c r="E149" s="59">
        <v>400</v>
      </c>
      <c r="F149" s="83"/>
      <c r="G149" s="60">
        <f>ROUND((Tabela3[[#This Row],[KOLIČINA]]*Tabela3[[#This Row],[CENA/EM]]),2)</f>
        <v>0</v>
      </c>
    </row>
    <row r="150" spans="1:7" x14ac:dyDescent="0.3">
      <c r="A150" s="72" t="s">
        <v>684</v>
      </c>
      <c r="B150" s="77" t="s">
        <v>973</v>
      </c>
      <c r="C150" s="78"/>
      <c r="D150" s="78"/>
      <c r="E150" s="59">
        <v>30</v>
      </c>
      <c r="F150" s="83"/>
      <c r="G150" s="60">
        <f>ROUND((Tabela3[[#This Row],[KOLIČINA]]*Tabela3[[#This Row],[CENA/EM]]),2)</f>
        <v>0</v>
      </c>
    </row>
    <row r="151" spans="1:7" x14ac:dyDescent="0.3">
      <c r="A151" s="72" t="s">
        <v>974</v>
      </c>
      <c r="B151" s="61" t="s">
        <v>695</v>
      </c>
      <c r="C151" s="78"/>
      <c r="D151" s="78"/>
      <c r="E151" s="59">
        <v>35</v>
      </c>
      <c r="F151" s="83"/>
      <c r="G151" s="60">
        <f>ROUND((Tabela3[[#This Row],[KOLIČINA]]*Tabela3[[#This Row],[CENA/EM]]),2)</f>
        <v>0</v>
      </c>
    </row>
    <row r="152" spans="1:7" x14ac:dyDescent="0.3">
      <c r="A152" s="72" t="s">
        <v>685</v>
      </c>
      <c r="B152" s="61" t="s">
        <v>696</v>
      </c>
      <c r="C152" s="78"/>
      <c r="D152" s="78"/>
      <c r="E152" s="59">
        <v>9</v>
      </c>
      <c r="F152" s="83"/>
      <c r="G152" s="60">
        <f>ROUND((Tabela3[[#This Row],[KOLIČINA]]*Tabela3[[#This Row],[CENA/EM]]),2)</f>
        <v>0</v>
      </c>
    </row>
    <row r="153" spans="1:7" x14ac:dyDescent="0.3">
      <c r="A153" s="72" t="s">
        <v>687</v>
      </c>
      <c r="B153" s="61" t="s">
        <v>697</v>
      </c>
      <c r="C153" s="78"/>
      <c r="D153" s="78"/>
      <c r="E153" s="59">
        <v>21</v>
      </c>
      <c r="F153" s="83"/>
      <c r="G153" s="60">
        <f>ROUND((Tabela3[[#This Row],[KOLIČINA]]*Tabela3[[#This Row],[CENA/EM]]),2)</f>
        <v>0</v>
      </c>
    </row>
    <row r="154" spans="1:7" x14ac:dyDescent="0.3">
      <c r="A154" s="72" t="s">
        <v>689</v>
      </c>
      <c r="B154" s="61" t="s">
        <v>699</v>
      </c>
      <c r="C154" s="78"/>
      <c r="D154" s="78"/>
      <c r="E154" s="59">
        <v>9</v>
      </c>
      <c r="F154" s="83"/>
      <c r="G154" s="60">
        <f>ROUND((Tabela3[[#This Row],[KOLIČINA]]*Tabela3[[#This Row],[CENA/EM]]),2)</f>
        <v>0</v>
      </c>
    </row>
    <row r="155" spans="1:7" x14ac:dyDescent="0.3">
      <c r="A155" s="73"/>
      <c r="B155" s="74" t="s">
        <v>972</v>
      </c>
      <c r="C155" s="82"/>
      <c r="D155" s="82"/>
      <c r="E155" s="74"/>
      <c r="F155" s="74"/>
      <c r="G155" s="75">
        <f>SUM(G4:G154)</f>
        <v>0</v>
      </c>
    </row>
  </sheetData>
  <sheetProtection algorithmName="SHA-512" hashValue="nRH3VEOlODLPDMZoHm64ZSxs0cvdeUbbZjXftRTVIziaW/220GXA7Xpiv0/hkjeYbQBSVky4EIFV4ahQqxzSrQ==" saltValue="6FT/NCwDS78lGOlA7mn2Ew==" spinCount="100000" sheet="1" objects="1" scenarios="1"/>
  <phoneticPr fontId="15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R81"/>
  <sheetViews>
    <sheetView zoomScale="85" zoomScaleNormal="85" workbookViewId="0">
      <pane xSplit="4" ySplit="1" topLeftCell="E2" activePane="bottomRight" state="frozen"/>
      <selection pane="topRight"/>
      <selection pane="bottomLeft"/>
      <selection pane="bottomRight" activeCell="I17" sqref="I17"/>
    </sheetView>
  </sheetViews>
  <sheetFormatPr defaultColWidth="9.109375" defaultRowHeight="14.4" x14ac:dyDescent="0.3"/>
  <cols>
    <col min="1" max="1" width="9.109375" style="5"/>
    <col min="2" max="2" width="19.33203125" style="5" customWidth="1"/>
    <col min="3" max="3" width="45.109375" style="5" customWidth="1"/>
    <col min="4" max="4" width="42" style="5" customWidth="1"/>
    <col min="5" max="5" width="13.6640625" style="5" customWidth="1"/>
    <col min="6" max="6" width="14" style="5" customWidth="1"/>
    <col min="7" max="9" width="9.109375" style="5"/>
    <col min="10" max="10" width="11.5546875" style="5" customWidth="1"/>
    <col min="11" max="11" width="15.109375" style="5" customWidth="1"/>
    <col min="12" max="12" width="27.6640625" style="5" customWidth="1"/>
    <col min="13" max="15" width="13.33203125" style="6" customWidth="1"/>
    <col min="16" max="16" width="14.6640625" style="6" customWidth="1"/>
    <col min="17" max="17" width="19" style="7" customWidth="1"/>
    <col min="18" max="18" width="42" style="5" customWidth="1"/>
    <col min="19" max="19" width="23" style="5" customWidth="1"/>
    <col min="20" max="20" width="11.6640625" style="5" customWidth="1"/>
    <col min="21" max="26" width="9.109375" style="5"/>
    <col min="27" max="27" width="11.33203125" style="5" customWidth="1"/>
    <col min="28" max="43" width="9.109375" style="5"/>
    <col min="44" max="44" width="13.33203125" style="6" customWidth="1"/>
    <col min="45" max="48" width="12.33203125" style="5" customWidth="1"/>
    <col min="49" max="49" width="13.5546875" style="5" customWidth="1"/>
    <col min="50" max="16384" width="9.109375" style="5"/>
  </cols>
  <sheetData>
    <row r="1" spans="1:44" ht="28.8" x14ac:dyDescent="0.3">
      <c r="A1" s="8" t="s">
        <v>470</v>
      </c>
      <c r="B1" s="8" t="s">
        <v>758</v>
      </c>
      <c r="C1" s="8" t="s">
        <v>471</v>
      </c>
      <c r="D1" s="8" t="s">
        <v>472</v>
      </c>
      <c r="E1" s="8" t="s">
        <v>473</v>
      </c>
      <c r="F1" s="8" t="s">
        <v>474</v>
      </c>
      <c r="G1" s="9" t="s">
        <v>475</v>
      </c>
      <c r="H1" s="10" t="s">
        <v>476</v>
      </c>
      <c r="I1" s="11" t="s">
        <v>477</v>
      </c>
      <c r="J1" s="12" t="s">
        <v>478</v>
      </c>
      <c r="K1" s="13" t="s">
        <v>759</v>
      </c>
      <c r="L1" s="12" t="s">
        <v>760</v>
      </c>
      <c r="M1" s="14" t="s">
        <v>479</v>
      </c>
      <c r="N1" s="14" t="s">
        <v>480</v>
      </c>
      <c r="O1" s="14" t="s">
        <v>481</v>
      </c>
      <c r="P1" s="14" t="s">
        <v>482</v>
      </c>
      <c r="Q1" s="15" t="s">
        <v>182</v>
      </c>
      <c r="R1" s="5" t="s">
        <v>183</v>
      </c>
      <c r="S1" s="8" t="s">
        <v>483</v>
      </c>
      <c r="T1" s="12" t="s">
        <v>484</v>
      </c>
      <c r="U1" s="16" t="s">
        <v>485</v>
      </c>
      <c r="V1" s="8" t="s">
        <v>486</v>
      </c>
      <c r="W1" s="8" t="s">
        <v>487</v>
      </c>
      <c r="X1" s="8" t="s">
        <v>488</v>
      </c>
      <c r="Y1" s="8" t="s">
        <v>761</v>
      </c>
      <c r="Z1" s="8" t="s">
        <v>489</v>
      </c>
      <c r="AA1" s="8" t="s">
        <v>490</v>
      </c>
      <c r="AB1" s="8" t="s">
        <v>491</v>
      </c>
      <c r="AC1" s="8" t="s">
        <v>701</v>
      </c>
      <c r="AD1" s="8" t="s">
        <v>762</v>
      </c>
      <c r="AE1" s="8" t="s">
        <v>492</v>
      </c>
      <c r="AF1" s="8" t="s">
        <v>763</v>
      </c>
      <c r="AG1" s="8" t="s">
        <v>493</v>
      </c>
      <c r="AH1" s="8" t="s">
        <v>494</v>
      </c>
      <c r="AR1" s="5"/>
    </row>
    <row r="2" spans="1:44" x14ac:dyDescent="0.3">
      <c r="A2" s="17">
        <v>1</v>
      </c>
      <c r="B2" s="18" t="s">
        <v>764</v>
      </c>
      <c r="C2" s="17" t="s">
        <v>765</v>
      </c>
      <c r="D2" s="17" t="s">
        <v>704</v>
      </c>
      <c r="E2" s="17" t="s">
        <v>698</v>
      </c>
      <c r="F2" s="17" t="s">
        <v>766</v>
      </c>
      <c r="G2" s="19"/>
      <c r="H2" s="19"/>
      <c r="I2" s="19"/>
      <c r="J2" s="20">
        <f>SUM(Tabela4109[[#This Row],[KOLIČINA DOM]:[KOLIČINA PND]])</f>
        <v>0</v>
      </c>
      <c r="K2" s="21"/>
      <c r="L2" s="22"/>
      <c r="M2" s="23">
        <f>Tabela4109[[#This Row],[KOLIČINA DOM]]*Tabela4109[[#This Row],[CENA/EM]]</f>
        <v>0</v>
      </c>
      <c r="N2" s="23">
        <f>Tabela4109[[#This Row],[KOLIČINA ENOTA]]*Tabela4109[[#This Row],[CENA/EM]]</f>
        <v>0</v>
      </c>
      <c r="O2" s="23">
        <f>Tabela4109[[#This Row],[KOLIČINA PND]]*Tabela4109[[#This Row],[CENA/EM]]</f>
        <v>0</v>
      </c>
      <c r="P2" s="23">
        <f>SUM(Tabela4109[[#This Row],[VREDNOST DOM]:[VREDNOST PND]])</f>
        <v>0</v>
      </c>
      <c r="Q2" s="24">
        <v>461210</v>
      </c>
      <c r="R2" s="25" t="s">
        <v>767</v>
      </c>
      <c r="S2" s="17" t="s">
        <v>767</v>
      </c>
      <c r="T2" s="12"/>
      <c r="U2" s="16"/>
      <c r="V2" s="14">
        <f>(Tabela4109[[#This Row],[VREDNOST DOM]]*Tabela4109[[#This Row],[amort.st.]]/100)/12*Tabela4109[[#This Row],[št. mesecev]]</f>
        <v>0</v>
      </c>
      <c r="W2" s="14">
        <f>(Tabela4109[[#This Row],[VREDNOST ENOTA]]*Tabela4109[[#This Row],[amort.st.]]/100)/12*Tabela4109[[#This Row],[št. mesecev]]</f>
        <v>0</v>
      </c>
      <c r="X2" s="14">
        <f>(Tabela4109[[#This Row],[VREDNOST PND]]*Tabela4109[[#This Row],[amort.st.]]/100)/12*Tabela4109[[#This Row],[št. mesecev]]</f>
        <v>0</v>
      </c>
      <c r="Y2" s="14" t="e">
        <f>(#REF!*Tabela4109[[#This Row],[amort.st.]]/100)/12*Tabela4109[[#This Row],[št. mesecev]]</f>
        <v>#REF!</v>
      </c>
      <c r="Z2" s="14" t="e">
        <f>SUM(Tabela4109[[#This Row],[AM DOM]:[AM DOM-DOMA]])</f>
        <v>#REF!</v>
      </c>
      <c r="AA2" s="8"/>
      <c r="AB2" s="8" t="s">
        <v>767</v>
      </c>
      <c r="AC2" s="12"/>
      <c r="AD2" s="12"/>
      <c r="AE2" s="26"/>
      <c r="AF2" s="12"/>
      <c r="AG2" s="14"/>
      <c r="AH2" s="14"/>
      <c r="AR2" s="5"/>
    </row>
    <row r="3" spans="1:44" x14ac:dyDescent="0.3">
      <c r="A3" s="17">
        <v>1</v>
      </c>
      <c r="B3" s="18" t="s">
        <v>764</v>
      </c>
      <c r="C3" s="17" t="s">
        <v>705</v>
      </c>
      <c r="D3" s="17" t="s">
        <v>768</v>
      </c>
      <c r="E3" s="17" t="s">
        <v>698</v>
      </c>
      <c r="F3" s="17" t="s">
        <v>766</v>
      </c>
      <c r="G3" s="19"/>
      <c r="H3" s="19"/>
      <c r="I3" s="19"/>
      <c r="J3" s="20">
        <f>SUM(Tabela4109[[#This Row],[KOLIČINA DOM]:[KOLIČINA PND]])</f>
        <v>0</v>
      </c>
      <c r="K3" s="21"/>
      <c r="L3" s="22"/>
      <c r="M3" s="23">
        <f>Tabela4109[[#This Row],[KOLIČINA DOM]]*Tabela4109[[#This Row],[CENA/EM]]</f>
        <v>0</v>
      </c>
      <c r="N3" s="23">
        <f>Tabela4109[[#This Row],[KOLIČINA ENOTA]]*Tabela4109[[#This Row],[CENA/EM]]</f>
        <v>0</v>
      </c>
      <c r="O3" s="23">
        <f>Tabela4109[[#This Row],[KOLIČINA PND]]*Tabela4109[[#This Row],[CENA/EM]]</f>
        <v>0</v>
      </c>
      <c r="P3" s="23">
        <f>SUM(Tabela4109[[#This Row],[VREDNOST DOM]:[VREDNOST PND]])</f>
        <v>0</v>
      </c>
      <c r="Q3" s="24">
        <v>461210</v>
      </c>
      <c r="R3" s="25" t="s">
        <v>767</v>
      </c>
      <c r="S3" s="17" t="s">
        <v>767</v>
      </c>
      <c r="T3" s="12"/>
      <c r="U3" s="16"/>
      <c r="V3" s="14">
        <f>(Tabela4109[[#This Row],[VREDNOST DOM]]*Tabela4109[[#This Row],[amort.st.]]/100)/12*Tabela4109[[#This Row],[št. mesecev]]</f>
        <v>0</v>
      </c>
      <c r="W3" s="14">
        <f>(Tabela4109[[#This Row],[VREDNOST ENOTA]]*Tabela4109[[#This Row],[amort.st.]]/100)/12*Tabela4109[[#This Row],[št. mesecev]]</f>
        <v>0</v>
      </c>
      <c r="X3" s="14">
        <f>(Tabela4109[[#This Row],[VREDNOST PND]]*Tabela4109[[#This Row],[amort.st.]]/100)/12*Tabela4109[[#This Row],[št. mesecev]]</f>
        <v>0</v>
      </c>
      <c r="Y3" s="14" t="e">
        <f>(#REF!*Tabela4109[[#This Row],[amort.st.]]/100)/12*Tabela4109[[#This Row],[št. mesecev]]</f>
        <v>#REF!</v>
      </c>
      <c r="Z3" s="14" t="e">
        <f>SUM(Tabela4109[[#This Row],[AM DOM]:[AM DOM-DOMA]])</f>
        <v>#REF!</v>
      </c>
      <c r="AA3" s="8"/>
      <c r="AB3" s="8" t="s">
        <v>767</v>
      </c>
      <c r="AC3" s="12"/>
      <c r="AD3" s="12"/>
      <c r="AE3" s="26"/>
      <c r="AF3" s="12"/>
      <c r="AG3" s="14"/>
      <c r="AH3" s="14"/>
      <c r="AR3" s="5"/>
    </row>
    <row r="4" spans="1:44" x14ac:dyDescent="0.3">
      <c r="A4" s="17">
        <v>1</v>
      </c>
      <c r="B4" s="18" t="s">
        <v>764</v>
      </c>
      <c r="C4" s="17" t="s">
        <v>769</v>
      </c>
      <c r="D4" s="17" t="s">
        <v>706</v>
      </c>
      <c r="E4" s="17" t="s">
        <v>698</v>
      </c>
      <c r="F4" s="17" t="s">
        <v>766</v>
      </c>
      <c r="G4" s="19"/>
      <c r="H4" s="19"/>
      <c r="I4" s="19"/>
      <c r="J4" s="20">
        <f>SUM(Tabela4109[[#This Row],[KOLIČINA DOM]:[KOLIČINA PND]])</f>
        <v>0</v>
      </c>
      <c r="K4" s="21"/>
      <c r="L4" s="22"/>
      <c r="M4" s="23">
        <f>Tabela4109[[#This Row],[KOLIČINA DOM]]*Tabela4109[[#This Row],[CENA/EM]]</f>
        <v>0</v>
      </c>
      <c r="N4" s="23">
        <f>Tabela4109[[#This Row],[KOLIČINA ENOTA]]*Tabela4109[[#This Row],[CENA/EM]]</f>
        <v>0</v>
      </c>
      <c r="O4" s="23">
        <f>Tabela4109[[#This Row],[KOLIČINA PND]]*Tabela4109[[#This Row],[CENA/EM]]</f>
        <v>0</v>
      </c>
      <c r="P4" s="23">
        <f>SUM(Tabela4109[[#This Row],[VREDNOST DOM]:[VREDNOST PND]])</f>
        <v>0</v>
      </c>
      <c r="Q4" s="24">
        <v>461210</v>
      </c>
      <c r="R4" s="25" t="s">
        <v>767</v>
      </c>
      <c r="S4" s="17" t="s">
        <v>767</v>
      </c>
      <c r="T4" s="12"/>
      <c r="U4" s="16"/>
      <c r="V4" s="14">
        <f>(Tabela4109[[#This Row],[VREDNOST DOM]]*Tabela4109[[#This Row],[amort.st.]]/100)/12*Tabela4109[[#This Row],[št. mesecev]]</f>
        <v>0</v>
      </c>
      <c r="W4" s="14">
        <f>(Tabela4109[[#This Row],[VREDNOST ENOTA]]*Tabela4109[[#This Row],[amort.st.]]/100)/12*Tabela4109[[#This Row],[št. mesecev]]</f>
        <v>0</v>
      </c>
      <c r="X4" s="14">
        <f>(Tabela4109[[#This Row],[VREDNOST PND]]*Tabela4109[[#This Row],[amort.st.]]/100)/12*Tabela4109[[#This Row],[št. mesecev]]</f>
        <v>0</v>
      </c>
      <c r="Y4" s="14" t="e">
        <f>(#REF!*Tabela4109[[#This Row],[amort.st.]]/100)/12*Tabela4109[[#This Row],[št. mesecev]]</f>
        <v>#REF!</v>
      </c>
      <c r="Z4" s="14" t="e">
        <f>SUM(Tabela4109[[#This Row],[AM DOM]:[AM DOM-DOMA]])</f>
        <v>#REF!</v>
      </c>
      <c r="AA4" s="8"/>
      <c r="AB4" s="8" t="s">
        <v>767</v>
      </c>
      <c r="AC4" s="12"/>
      <c r="AD4" s="12"/>
      <c r="AE4" s="26"/>
      <c r="AF4" s="12"/>
      <c r="AG4" s="14"/>
      <c r="AH4" s="14"/>
      <c r="AR4" s="5"/>
    </row>
    <row r="5" spans="1:44" x14ac:dyDescent="0.3">
      <c r="A5" s="17">
        <v>1</v>
      </c>
      <c r="B5" s="18" t="s">
        <v>764</v>
      </c>
      <c r="C5" s="17" t="s">
        <v>707</v>
      </c>
      <c r="D5" s="17" t="s">
        <v>770</v>
      </c>
      <c r="E5" s="17" t="s">
        <v>698</v>
      </c>
      <c r="F5" s="17" t="s">
        <v>766</v>
      </c>
      <c r="G5" s="19"/>
      <c r="H5" s="19"/>
      <c r="I5" s="19"/>
      <c r="J5" s="20">
        <f>SUM(Tabela4109[[#This Row],[KOLIČINA DOM]:[KOLIČINA PND]])</f>
        <v>0</v>
      </c>
      <c r="K5" s="21"/>
      <c r="L5" s="22"/>
      <c r="M5" s="23">
        <f>Tabela4109[[#This Row],[KOLIČINA DOM]]*Tabela4109[[#This Row],[CENA/EM]]</f>
        <v>0</v>
      </c>
      <c r="N5" s="23">
        <f>Tabela4109[[#This Row],[KOLIČINA ENOTA]]*Tabela4109[[#This Row],[CENA/EM]]</f>
        <v>0</v>
      </c>
      <c r="O5" s="23">
        <f>Tabela4109[[#This Row],[KOLIČINA PND]]*Tabela4109[[#This Row],[CENA/EM]]</f>
        <v>0</v>
      </c>
      <c r="P5" s="23">
        <f>SUM(Tabela4109[[#This Row],[VREDNOST DOM]:[VREDNOST PND]])</f>
        <v>0</v>
      </c>
      <c r="Q5" s="24">
        <v>461215</v>
      </c>
      <c r="R5" s="25" t="s">
        <v>767</v>
      </c>
      <c r="S5" s="17" t="s">
        <v>767</v>
      </c>
      <c r="T5" s="12"/>
      <c r="U5" s="16"/>
      <c r="V5" s="14">
        <f>(Tabela4109[[#This Row],[VREDNOST DOM]]*Tabela4109[[#This Row],[amort.st.]]/100)/12*Tabela4109[[#This Row],[št. mesecev]]</f>
        <v>0</v>
      </c>
      <c r="W5" s="14">
        <f>(Tabela4109[[#This Row],[VREDNOST ENOTA]]*Tabela4109[[#This Row],[amort.st.]]/100)/12*Tabela4109[[#This Row],[št. mesecev]]</f>
        <v>0</v>
      </c>
      <c r="X5" s="14">
        <f>(Tabela4109[[#This Row],[VREDNOST PND]]*Tabela4109[[#This Row],[amort.st.]]/100)/12*Tabela4109[[#This Row],[št. mesecev]]</f>
        <v>0</v>
      </c>
      <c r="Y5" s="14" t="e">
        <f>(#REF!*Tabela4109[[#This Row],[amort.st.]]/100)/12*Tabela4109[[#This Row],[št. mesecev]]</f>
        <v>#REF!</v>
      </c>
      <c r="Z5" s="14" t="e">
        <f>SUM(Tabela4109[[#This Row],[AM DOM]:[AM DOM-DOMA]])</f>
        <v>#REF!</v>
      </c>
      <c r="AA5" s="8"/>
      <c r="AB5" s="8" t="s">
        <v>767</v>
      </c>
      <c r="AC5" s="12"/>
      <c r="AD5" s="12"/>
      <c r="AE5" s="26"/>
      <c r="AF5" s="12"/>
      <c r="AG5" s="14"/>
      <c r="AH5" s="14"/>
      <c r="AR5" s="5"/>
    </row>
    <row r="6" spans="1:44" x14ac:dyDescent="0.3">
      <c r="A6" s="17">
        <v>1</v>
      </c>
      <c r="B6" s="18" t="s">
        <v>764</v>
      </c>
      <c r="C6" s="17" t="s">
        <v>708</v>
      </c>
      <c r="D6" s="17" t="s">
        <v>771</v>
      </c>
      <c r="E6" s="17" t="s">
        <v>698</v>
      </c>
      <c r="F6" s="17" t="s">
        <v>766</v>
      </c>
      <c r="G6" s="19"/>
      <c r="H6" s="19"/>
      <c r="I6" s="19"/>
      <c r="J6" s="20">
        <f>SUM(Tabela4109[[#This Row],[KOLIČINA DOM]:[KOLIČINA PND]])</f>
        <v>0</v>
      </c>
      <c r="K6" s="21"/>
      <c r="L6" s="22"/>
      <c r="M6" s="23">
        <f>Tabela4109[[#This Row],[KOLIČINA DOM]]*Tabela4109[[#This Row],[CENA/EM]]</f>
        <v>0</v>
      </c>
      <c r="N6" s="23">
        <f>Tabela4109[[#This Row],[KOLIČINA ENOTA]]*Tabela4109[[#This Row],[CENA/EM]]</f>
        <v>0</v>
      </c>
      <c r="O6" s="23">
        <f>Tabela4109[[#This Row],[KOLIČINA PND]]*Tabela4109[[#This Row],[CENA/EM]]</f>
        <v>0</v>
      </c>
      <c r="P6" s="23">
        <f>SUM(Tabela4109[[#This Row],[VREDNOST DOM]:[VREDNOST PND]])</f>
        <v>0</v>
      </c>
      <c r="Q6" s="24">
        <v>461215</v>
      </c>
      <c r="R6" s="25" t="s">
        <v>767</v>
      </c>
      <c r="S6" s="17" t="s">
        <v>767</v>
      </c>
      <c r="T6" s="12"/>
      <c r="U6" s="16"/>
      <c r="V6" s="14">
        <f>(Tabela4109[[#This Row],[VREDNOST DOM]]*Tabela4109[[#This Row],[amort.st.]]/100)/12*Tabela4109[[#This Row],[št. mesecev]]</f>
        <v>0</v>
      </c>
      <c r="W6" s="14">
        <f>(Tabela4109[[#This Row],[VREDNOST ENOTA]]*Tabela4109[[#This Row],[amort.st.]]/100)/12*Tabela4109[[#This Row],[št. mesecev]]</f>
        <v>0</v>
      </c>
      <c r="X6" s="14">
        <f>(Tabela4109[[#This Row],[VREDNOST PND]]*Tabela4109[[#This Row],[amort.st.]]/100)/12*Tabela4109[[#This Row],[št. mesecev]]</f>
        <v>0</v>
      </c>
      <c r="Y6" s="14" t="e">
        <f>(#REF!*Tabela4109[[#This Row],[amort.st.]]/100)/12*Tabela4109[[#This Row],[št. mesecev]]</f>
        <v>#REF!</v>
      </c>
      <c r="Z6" s="14" t="e">
        <f>SUM(Tabela4109[[#This Row],[AM DOM]:[AM DOM-DOMA]])</f>
        <v>#REF!</v>
      </c>
      <c r="AA6" s="8"/>
      <c r="AB6" s="8" t="s">
        <v>767</v>
      </c>
      <c r="AC6" s="12"/>
      <c r="AD6" s="12"/>
      <c r="AE6" s="26"/>
      <c r="AF6" s="12"/>
      <c r="AG6" s="14"/>
      <c r="AH6" s="14"/>
      <c r="AR6" s="5"/>
    </row>
    <row r="7" spans="1:44" x14ac:dyDescent="0.3">
      <c r="A7" s="17">
        <v>1</v>
      </c>
      <c r="B7" s="18" t="s">
        <v>764</v>
      </c>
      <c r="C7" s="17" t="s">
        <v>772</v>
      </c>
      <c r="D7" s="17" t="s">
        <v>709</v>
      </c>
      <c r="E7" s="17" t="s">
        <v>698</v>
      </c>
      <c r="F7" s="17" t="s">
        <v>766</v>
      </c>
      <c r="G7" s="19"/>
      <c r="H7" s="19"/>
      <c r="I7" s="19"/>
      <c r="J7" s="20">
        <f>SUM(Tabela4109[[#This Row],[KOLIČINA DOM]:[KOLIČINA PND]])</f>
        <v>0</v>
      </c>
      <c r="K7" s="21"/>
      <c r="L7" s="22"/>
      <c r="M7" s="23">
        <f>Tabela4109[[#This Row],[KOLIČINA DOM]]*Tabela4109[[#This Row],[CENA/EM]]</f>
        <v>0</v>
      </c>
      <c r="N7" s="23">
        <f>Tabela4109[[#This Row],[KOLIČINA ENOTA]]*Tabela4109[[#This Row],[CENA/EM]]</f>
        <v>0</v>
      </c>
      <c r="O7" s="23">
        <f>Tabela4109[[#This Row],[KOLIČINA PND]]*Tabela4109[[#This Row],[CENA/EM]]</f>
        <v>0</v>
      </c>
      <c r="P7" s="23">
        <f>SUM(Tabela4109[[#This Row],[VREDNOST DOM]:[VREDNOST PND]])</f>
        <v>0</v>
      </c>
      <c r="Q7" s="24">
        <v>461210</v>
      </c>
      <c r="R7" s="25" t="s">
        <v>767</v>
      </c>
      <c r="S7" s="17" t="s">
        <v>767</v>
      </c>
      <c r="T7" s="12"/>
      <c r="U7" s="16"/>
      <c r="V7" s="14">
        <f>(Tabela4109[[#This Row],[VREDNOST DOM]]*Tabela4109[[#This Row],[amort.st.]]/100)/12*Tabela4109[[#This Row],[št. mesecev]]</f>
        <v>0</v>
      </c>
      <c r="W7" s="14">
        <f>(Tabela4109[[#This Row],[VREDNOST ENOTA]]*Tabela4109[[#This Row],[amort.st.]]/100)/12*Tabela4109[[#This Row],[št. mesecev]]</f>
        <v>0</v>
      </c>
      <c r="X7" s="14">
        <f>(Tabela4109[[#This Row],[VREDNOST PND]]*Tabela4109[[#This Row],[amort.st.]]/100)/12*Tabela4109[[#This Row],[št. mesecev]]</f>
        <v>0</v>
      </c>
      <c r="Y7" s="14" t="e">
        <f>(#REF!*Tabela4109[[#This Row],[amort.st.]]/100)/12*Tabela4109[[#This Row],[št. mesecev]]</f>
        <v>#REF!</v>
      </c>
      <c r="Z7" s="14" t="e">
        <f>SUM(Tabela4109[[#This Row],[AM DOM]:[AM DOM-DOMA]])</f>
        <v>#REF!</v>
      </c>
      <c r="AA7" s="8"/>
      <c r="AB7" s="8" t="s">
        <v>767</v>
      </c>
      <c r="AC7" s="12"/>
      <c r="AD7" s="12"/>
      <c r="AE7" s="26"/>
      <c r="AF7" s="12"/>
      <c r="AG7" s="14"/>
      <c r="AH7" s="14"/>
      <c r="AR7" s="5"/>
    </row>
    <row r="8" spans="1:44" x14ac:dyDescent="0.3">
      <c r="A8" s="17">
        <v>1</v>
      </c>
      <c r="B8" s="18" t="s">
        <v>764</v>
      </c>
      <c r="C8" s="17" t="s">
        <v>773</v>
      </c>
      <c r="D8" s="17" t="s">
        <v>710</v>
      </c>
      <c r="E8" s="17" t="s">
        <v>698</v>
      </c>
      <c r="F8" s="17" t="s">
        <v>766</v>
      </c>
      <c r="G8" s="19"/>
      <c r="H8" s="19"/>
      <c r="I8" s="19"/>
      <c r="J8" s="20">
        <f>SUM(Tabela4109[[#This Row],[KOLIČINA DOM]:[KOLIČINA PND]])</f>
        <v>0</v>
      </c>
      <c r="K8" s="21"/>
      <c r="L8" s="22"/>
      <c r="M8" s="23">
        <f>Tabela4109[[#This Row],[KOLIČINA DOM]]*Tabela4109[[#This Row],[CENA/EM]]</f>
        <v>0</v>
      </c>
      <c r="N8" s="23">
        <f>Tabela4109[[#This Row],[KOLIČINA ENOTA]]*Tabela4109[[#This Row],[CENA/EM]]</f>
        <v>0</v>
      </c>
      <c r="O8" s="23">
        <f>Tabela4109[[#This Row],[KOLIČINA PND]]*Tabela4109[[#This Row],[CENA/EM]]</f>
        <v>0</v>
      </c>
      <c r="P8" s="23">
        <f>SUM(Tabela4109[[#This Row],[VREDNOST DOM]:[VREDNOST PND]])</f>
        <v>0</v>
      </c>
      <c r="Q8" s="24">
        <v>461210</v>
      </c>
      <c r="R8" s="25" t="s">
        <v>767</v>
      </c>
      <c r="S8" s="17" t="s">
        <v>767</v>
      </c>
      <c r="T8" s="12"/>
      <c r="U8" s="16"/>
      <c r="V8" s="14">
        <f>(Tabela4109[[#This Row],[VREDNOST DOM]]*Tabela4109[[#This Row],[amort.st.]]/100)/12*Tabela4109[[#This Row],[št. mesecev]]</f>
        <v>0</v>
      </c>
      <c r="W8" s="14">
        <f>(Tabela4109[[#This Row],[VREDNOST ENOTA]]*Tabela4109[[#This Row],[amort.st.]]/100)/12*Tabela4109[[#This Row],[št. mesecev]]</f>
        <v>0</v>
      </c>
      <c r="X8" s="14">
        <f>(Tabela4109[[#This Row],[VREDNOST PND]]*Tabela4109[[#This Row],[amort.st.]]/100)/12*Tabela4109[[#This Row],[št. mesecev]]</f>
        <v>0</v>
      </c>
      <c r="Y8" s="14" t="e">
        <f>(#REF!*Tabela4109[[#This Row],[amort.st.]]/100)/12*Tabela4109[[#This Row],[št. mesecev]]</f>
        <v>#REF!</v>
      </c>
      <c r="Z8" s="14" t="e">
        <f>SUM(Tabela4109[[#This Row],[AM DOM]:[AM DOM-DOMA]])</f>
        <v>#REF!</v>
      </c>
      <c r="AA8" s="8"/>
      <c r="AB8" s="8" t="s">
        <v>767</v>
      </c>
      <c r="AC8" s="12"/>
      <c r="AD8" s="12"/>
      <c r="AE8" s="26"/>
      <c r="AF8" s="12"/>
      <c r="AG8" s="14"/>
      <c r="AH8" s="14"/>
      <c r="AR8" s="5"/>
    </row>
    <row r="9" spans="1:44" x14ac:dyDescent="0.3">
      <c r="A9" s="17">
        <v>1</v>
      </c>
      <c r="B9" s="18" t="s">
        <v>764</v>
      </c>
      <c r="C9" s="17" t="s">
        <v>711</v>
      </c>
      <c r="D9" s="17" t="s">
        <v>774</v>
      </c>
      <c r="E9" s="17" t="s">
        <v>698</v>
      </c>
      <c r="F9" s="17" t="s">
        <v>766</v>
      </c>
      <c r="G9" s="19"/>
      <c r="H9" s="19"/>
      <c r="I9" s="19"/>
      <c r="J9" s="20">
        <f>SUM(Tabela4109[[#This Row],[KOLIČINA DOM]:[KOLIČINA PND]])</f>
        <v>0</v>
      </c>
      <c r="K9" s="21"/>
      <c r="L9" s="22"/>
      <c r="M9" s="23">
        <f>Tabela4109[[#This Row],[KOLIČINA DOM]]*Tabela4109[[#This Row],[CENA/EM]]</f>
        <v>0</v>
      </c>
      <c r="N9" s="23">
        <f>Tabela4109[[#This Row],[KOLIČINA ENOTA]]*Tabela4109[[#This Row],[CENA/EM]]</f>
        <v>0</v>
      </c>
      <c r="O9" s="23">
        <f>Tabela4109[[#This Row],[KOLIČINA PND]]*Tabela4109[[#This Row],[CENA/EM]]</f>
        <v>0</v>
      </c>
      <c r="P9" s="23">
        <f>SUM(Tabela4109[[#This Row],[VREDNOST DOM]:[VREDNOST PND]])</f>
        <v>0</v>
      </c>
      <c r="Q9" s="24">
        <v>461210</v>
      </c>
      <c r="R9" s="25" t="s">
        <v>767</v>
      </c>
      <c r="S9" s="17" t="s">
        <v>767</v>
      </c>
      <c r="T9" s="12"/>
      <c r="U9" s="16"/>
      <c r="V9" s="14">
        <f>(Tabela4109[[#This Row],[VREDNOST DOM]]*Tabela4109[[#This Row],[amort.st.]]/100)/12*Tabela4109[[#This Row],[št. mesecev]]</f>
        <v>0</v>
      </c>
      <c r="W9" s="14">
        <f>(Tabela4109[[#This Row],[VREDNOST ENOTA]]*Tabela4109[[#This Row],[amort.st.]]/100)/12*Tabela4109[[#This Row],[št. mesecev]]</f>
        <v>0</v>
      </c>
      <c r="X9" s="14">
        <f>(Tabela4109[[#This Row],[VREDNOST PND]]*Tabela4109[[#This Row],[amort.st.]]/100)/12*Tabela4109[[#This Row],[št. mesecev]]</f>
        <v>0</v>
      </c>
      <c r="Y9" s="14" t="e">
        <f>(#REF!*Tabela4109[[#This Row],[amort.st.]]/100)/12*Tabela4109[[#This Row],[št. mesecev]]</f>
        <v>#REF!</v>
      </c>
      <c r="Z9" s="14" t="e">
        <f>SUM(Tabela4109[[#This Row],[AM DOM]:[AM DOM-DOMA]])</f>
        <v>#REF!</v>
      </c>
      <c r="AA9" s="8"/>
      <c r="AB9" s="8" t="s">
        <v>767</v>
      </c>
      <c r="AC9" s="12"/>
      <c r="AD9" s="12"/>
      <c r="AE9" s="26"/>
      <c r="AF9" s="12"/>
      <c r="AG9" s="14"/>
      <c r="AH9" s="14"/>
      <c r="AR9" s="5"/>
    </row>
    <row r="10" spans="1:44" x14ac:dyDescent="0.3">
      <c r="A10" s="17">
        <v>1</v>
      </c>
      <c r="B10" s="18" t="s">
        <v>775</v>
      </c>
      <c r="C10" s="17" t="s">
        <v>776</v>
      </c>
      <c r="D10" s="17" t="s">
        <v>712</v>
      </c>
      <c r="E10" s="17" t="s">
        <v>698</v>
      </c>
      <c r="F10" s="17" t="s">
        <v>766</v>
      </c>
      <c r="G10" s="19"/>
      <c r="H10" s="19"/>
      <c r="I10" s="19"/>
      <c r="J10" s="20">
        <f>SUM(Tabela4109[[#This Row],[KOLIČINA DOM]:[KOLIČINA PND]])</f>
        <v>0</v>
      </c>
      <c r="K10" s="21"/>
      <c r="L10" s="22"/>
      <c r="M10" s="23">
        <f>Tabela4109[[#This Row],[KOLIČINA DOM]]*Tabela4109[[#This Row],[CENA/EM]]</f>
        <v>0</v>
      </c>
      <c r="N10" s="23">
        <f>Tabela4109[[#This Row],[KOLIČINA ENOTA]]*Tabela4109[[#This Row],[CENA/EM]]</f>
        <v>0</v>
      </c>
      <c r="O10" s="23">
        <f>Tabela4109[[#This Row],[KOLIČINA PND]]*Tabela4109[[#This Row],[CENA/EM]]</f>
        <v>0</v>
      </c>
      <c r="P10" s="23">
        <f>SUM(Tabela4109[[#This Row],[VREDNOST DOM]:[VREDNOST PND]])</f>
        <v>0</v>
      </c>
      <c r="Q10" s="24">
        <v>461210</v>
      </c>
      <c r="R10" s="25" t="s">
        <v>767</v>
      </c>
      <c r="S10" s="17" t="s">
        <v>767</v>
      </c>
      <c r="T10" s="12"/>
      <c r="U10" s="16"/>
      <c r="V10" s="14">
        <f>(Tabela4109[[#This Row],[VREDNOST DOM]]*Tabela4109[[#This Row],[amort.st.]]/100)/12*Tabela4109[[#This Row],[št. mesecev]]</f>
        <v>0</v>
      </c>
      <c r="W10" s="14">
        <f>(Tabela4109[[#This Row],[VREDNOST ENOTA]]*Tabela4109[[#This Row],[amort.st.]]/100)/12*Tabela4109[[#This Row],[št. mesecev]]</f>
        <v>0</v>
      </c>
      <c r="X10" s="14">
        <f>(Tabela4109[[#This Row],[VREDNOST PND]]*Tabela4109[[#This Row],[amort.st.]]/100)/12*Tabela4109[[#This Row],[št. mesecev]]</f>
        <v>0</v>
      </c>
      <c r="Y10" s="14" t="e">
        <f>(#REF!*Tabela4109[[#This Row],[amort.st.]]/100)/12*Tabela4109[[#This Row],[št. mesecev]]</f>
        <v>#REF!</v>
      </c>
      <c r="Z10" s="14" t="e">
        <f>SUM(Tabela4109[[#This Row],[AM DOM]:[AM DOM-DOMA]])</f>
        <v>#REF!</v>
      </c>
      <c r="AA10" s="8"/>
      <c r="AB10" s="8" t="s">
        <v>767</v>
      </c>
      <c r="AC10" s="12"/>
      <c r="AD10" s="12"/>
      <c r="AE10" s="26"/>
      <c r="AF10" s="12"/>
      <c r="AG10" s="14"/>
      <c r="AH10" s="14"/>
      <c r="AR10" s="5"/>
    </row>
    <row r="11" spans="1:44" x14ac:dyDescent="0.3">
      <c r="A11" s="17">
        <v>1</v>
      </c>
      <c r="B11" s="18" t="s">
        <v>764</v>
      </c>
      <c r="C11" s="17" t="s">
        <v>713</v>
      </c>
      <c r="D11" s="17" t="s">
        <v>714</v>
      </c>
      <c r="E11" s="17" t="s">
        <v>698</v>
      </c>
      <c r="F11" s="17" t="s">
        <v>766</v>
      </c>
      <c r="G11" s="19"/>
      <c r="H11" s="19"/>
      <c r="I11" s="19"/>
      <c r="J11" s="20">
        <f>SUM(Tabela4109[[#This Row],[KOLIČINA DOM]:[KOLIČINA PND]])</f>
        <v>0</v>
      </c>
      <c r="K11" s="21"/>
      <c r="L11" s="22"/>
      <c r="M11" s="23">
        <f>Tabela4109[[#This Row],[KOLIČINA DOM]]*Tabela4109[[#This Row],[CENA/EM]]</f>
        <v>0</v>
      </c>
      <c r="N11" s="23">
        <f>Tabela4109[[#This Row],[KOLIČINA ENOTA]]*Tabela4109[[#This Row],[CENA/EM]]</f>
        <v>0</v>
      </c>
      <c r="O11" s="23">
        <f>Tabela4109[[#This Row],[KOLIČINA PND]]*Tabela4109[[#This Row],[CENA/EM]]</f>
        <v>0</v>
      </c>
      <c r="P11" s="23">
        <f>SUM(Tabela4109[[#This Row],[VREDNOST DOM]:[VREDNOST PND]])</f>
        <v>0</v>
      </c>
      <c r="Q11" s="24">
        <v>461009</v>
      </c>
      <c r="R11" s="25" t="s">
        <v>767</v>
      </c>
      <c r="S11" s="17" t="s">
        <v>767</v>
      </c>
      <c r="T11" s="12"/>
      <c r="U11" s="16"/>
      <c r="V11" s="14">
        <f>(Tabela4109[[#This Row],[VREDNOST DOM]]*Tabela4109[[#This Row],[amort.st.]]/100)/12*Tabela4109[[#This Row],[št. mesecev]]</f>
        <v>0</v>
      </c>
      <c r="W11" s="14">
        <f>(Tabela4109[[#This Row],[VREDNOST ENOTA]]*Tabela4109[[#This Row],[amort.st.]]/100)/12*Tabela4109[[#This Row],[št. mesecev]]</f>
        <v>0</v>
      </c>
      <c r="X11" s="14">
        <f>(Tabela4109[[#This Row],[VREDNOST PND]]*Tabela4109[[#This Row],[amort.st.]]/100)/12*Tabela4109[[#This Row],[št. mesecev]]</f>
        <v>0</v>
      </c>
      <c r="Y11" s="14" t="e">
        <f>(#REF!*Tabela4109[[#This Row],[amort.st.]]/100)/12*Tabela4109[[#This Row],[št. mesecev]]</f>
        <v>#REF!</v>
      </c>
      <c r="Z11" s="14" t="e">
        <f>SUM(Tabela4109[[#This Row],[AM DOM]:[AM DOM-DOMA]])</f>
        <v>#REF!</v>
      </c>
      <c r="AA11" s="8"/>
      <c r="AB11" s="8" t="s">
        <v>767</v>
      </c>
      <c r="AC11" s="12"/>
      <c r="AD11" s="12"/>
      <c r="AE11" s="26"/>
      <c r="AF11" s="12"/>
      <c r="AG11" s="14"/>
      <c r="AH11" s="14"/>
      <c r="AR11" s="5"/>
    </row>
    <row r="12" spans="1:44" x14ac:dyDescent="0.3">
      <c r="A12" s="17">
        <v>1</v>
      </c>
      <c r="B12" s="18" t="s">
        <v>762</v>
      </c>
      <c r="C12" s="17" t="s">
        <v>777</v>
      </c>
      <c r="D12" s="17" t="s">
        <v>778</v>
      </c>
      <c r="E12" s="17" t="s">
        <v>698</v>
      </c>
      <c r="F12" s="17" t="s">
        <v>766</v>
      </c>
      <c r="G12" s="19"/>
      <c r="H12" s="19"/>
      <c r="I12" s="19"/>
      <c r="J12" s="20">
        <f>SUM(Tabela4109[[#This Row],[KOLIČINA DOM]:[KOLIČINA PND]])</f>
        <v>0</v>
      </c>
      <c r="K12" s="21"/>
      <c r="L12" s="22"/>
      <c r="M12" s="23">
        <f>Tabela4109[[#This Row],[KOLIČINA DOM]]*Tabela4109[[#This Row],[CENA/EM]]</f>
        <v>0</v>
      </c>
      <c r="N12" s="23">
        <f>Tabela4109[[#This Row],[KOLIČINA ENOTA]]*Tabela4109[[#This Row],[CENA/EM]]</f>
        <v>0</v>
      </c>
      <c r="O12" s="23">
        <f>Tabela4109[[#This Row],[KOLIČINA PND]]*Tabela4109[[#This Row],[CENA/EM]]</f>
        <v>0</v>
      </c>
      <c r="P12" s="23">
        <f>SUM(Tabela4109[[#This Row],[VREDNOST DOM]:[VREDNOST PND]])</f>
        <v>0</v>
      </c>
      <c r="Q12" s="24">
        <v>461215</v>
      </c>
      <c r="R12" s="25" t="s">
        <v>767</v>
      </c>
      <c r="S12" s="17" t="s">
        <v>767</v>
      </c>
      <c r="T12" s="12"/>
      <c r="U12" s="16"/>
      <c r="V12" s="14">
        <f>(Tabela4109[[#This Row],[VREDNOST DOM]]*Tabela4109[[#This Row],[amort.st.]]/100)/12*Tabela4109[[#This Row],[št. mesecev]]</f>
        <v>0</v>
      </c>
      <c r="W12" s="14">
        <f>(Tabela4109[[#This Row],[VREDNOST ENOTA]]*Tabela4109[[#This Row],[amort.st.]]/100)/12*Tabela4109[[#This Row],[št. mesecev]]</f>
        <v>0</v>
      </c>
      <c r="X12" s="14">
        <f>(Tabela4109[[#This Row],[VREDNOST PND]]*Tabela4109[[#This Row],[amort.st.]]/100)/12*Tabela4109[[#This Row],[št. mesecev]]</f>
        <v>0</v>
      </c>
      <c r="Y12" s="14" t="e">
        <f>(#REF!*Tabela4109[[#This Row],[amort.st.]]/100)/12*Tabela4109[[#This Row],[št. mesecev]]</f>
        <v>#REF!</v>
      </c>
      <c r="Z12" s="14" t="e">
        <f>SUM(Tabela4109[[#This Row],[AM DOM]:[AM DOM-DOMA]])</f>
        <v>#REF!</v>
      </c>
      <c r="AA12" s="8"/>
      <c r="AB12" s="8" t="s">
        <v>767</v>
      </c>
      <c r="AC12" s="12"/>
      <c r="AD12" s="12"/>
      <c r="AE12" s="26"/>
      <c r="AF12" s="12"/>
      <c r="AG12" s="14"/>
      <c r="AH12" s="14"/>
      <c r="AR12" s="5"/>
    </row>
    <row r="13" spans="1:44" ht="28.8" x14ac:dyDescent="0.3">
      <c r="A13" s="17">
        <v>1</v>
      </c>
      <c r="B13" s="18" t="s">
        <v>764</v>
      </c>
      <c r="C13" s="17" t="s">
        <v>779</v>
      </c>
      <c r="D13" s="17" t="s">
        <v>715</v>
      </c>
      <c r="E13" s="17" t="s">
        <v>698</v>
      </c>
      <c r="F13" s="17" t="s">
        <v>766</v>
      </c>
      <c r="G13" s="19"/>
      <c r="H13" s="19"/>
      <c r="I13" s="19"/>
      <c r="J13" s="20">
        <f>SUM(Tabela4109[[#This Row],[KOLIČINA DOM]:[KOLIČINA PND]])</f>
        <v>0</v>
      </c>
      <c r="K13" s="21"/>
      <c r="L13" s="22"/>
      <c r="M13" s="23">
        <f>Tabela4109[[#This Row],[KOLIČINA DOM]]*Tabela4109[[#This Row],[CENA/EM]]</f>
        <v>0</v>
      </c>
      <c r="N13" s="23">
        <f>Tabela4109[[#This Row],[KOLIČINA ENOTA]]*Tabela4109[[#This Row],[CENA/EM]]</f>
        <v>0</v>
      </c>
      <c r="O13" s="23">
        <f>Tabela4109[[#This Row],[KOLIČINA PND]]*Tabela4109[[#This Row],[CENA/EM]]</f>
        <v>0</v>
      </c>
      <c r="P13" s="23">
        <f>SUM(Tabela4109[[#This Row],[VREDNOST DOM]:[VREDNOST PND]])</f>
        <v>0</v>
      </c>
      <c r="Q13" s="24">
        <v>461605</v>
      </c>
      <c r="R13" s="25" t="s">
        <v>767</v>
      </c>
      <c r="S13" s="17" t="s">
        <v>767</v>
      </c>
      <c r="T13" s="12"/>
      <c r="U13" s="16"/>
      <c r="V13" s="14">
        <f>(Tabela4109[[#This Row],[VREDNOST DOM]]*Tabela4109[[#This Row],[amort.st.]]/100)/12*Tabela4109[[#This Row],[št. mesecev]]</f>
        <v>0</v>
      </c>
      <c r="W13" s="14">
        <f>(Tabela4109[[#This Row],[VREDNOST ENOTA]]*Tabela4109[[#This Row],[amort.st.]]/100)/12*Tabela4109[[#This Row],[št. mesecev]]</f>
        <v>0</v>
      </c>
      <c r="X13" s="14">
        <f>(Tabela4109[[#This Row],[VREDNOST PND]]*Tabela4109[[#This Row],[amort.st.]]/100)/12*Tabela4109[[#This Row],[št. mesecev]]</f>
        <v>0</v>
      </c>
      <c r="Y13" s="14" t="e">
        <f>(#REF!*Tabela4109[[#This Row],[amort.st.]]/100)/12*Tabela4109[[#This Row],[št. mesecev]]</f>
        <v>#REF!</v>
      </c>
      <c r="Z13" s="14" t="e">
        <f>SUM(Tabela4109[[#This Row],[AM DOM]:[AM DOM-DOMA]])</f>
        <v>#REF!</v>
      </c>
      <c r="AA13" s="8"/>
      <c r="AB13" s="8" t="s">
        <v>767</v>
      </c>
      <c r="AC13" s="12"/>
      <c r="AD13" s="12"/>
      <c r="AE13" s="26"/>
      <c r="AF13" s="12"/>
      <c r="AG13" s="14"/>
      <c r="AH13" s="14"/>
      <c r="AR13" s="5"/>
    </row>
    <row r="14" spans="1:44" x14ac:dyDescent="0.3">
      <c r="A14" s="17">
        <v>1</v>
      </c>
      <c r="B14" s="18" t="s">
        <v>775</v>
      </c>
      <c r="C14" s="17" t="s">
        <v>780</v>
      </c>
      <c r="D14" s="17" t="s">
        <v>716</v>
      </c>
      <c r="E14" s="17" t="s">
        <v>698</v>
      </c>
      <c r="F14" s="17" t="s">
        <v>766</v>
      </c>
      <c r="G14" s="19"/>
      <c r="H14" s="19"/>
      <c r="I14" s="19"/>
      <c r="J14" s="20">
        <f>SUM(Tabela4109[[#This Row],[KOLIČINA DOM]:[KOLIČINA PND]])</f>
        <v>0</v>
      </c>
      <c r="K14" s="21"/>
      <c r="L14" s="22"/>
      <c r="M14" s="23">
        <f>Tabela4109[[#This Row],[KOLIČINA DOM]]*Tabela4109[[#This Row],[CENA/EM]]</f>
        <v>0</v>
      </c>
      <c r="N14" s="23">
        <f>Tabela4109[[#This Row],[KOLIČINA ENOTA]]*Tabela4109[[#This Row],[CENA/EM]]</f>
        <v>0</v>
      </c>
      <c r="O14" s="23">
        <f>Tabela4109[[#This Row],[KOLIČINA PND]]*Tabela4109[[#This Row],[CENA/EM]]</f>
        <v>0</v>
      </c>
      <c r="P14" s="23">
        <f>SUM(Tabela4109[[#This Row],[VREDNOST DOM]:[VREDNOST PND]])</f>
        <v>0</v>
      </c>
      <c r="Q14" s="24">
        <v>461210</v>
      </c>
      <c r="R14" s="25" t="s">
        <v>767</v>
      </c>
      <c r="S14" s="17" t="s">
        <v>767</v>
      </c>
      <c r="T14" s="12"/>
      <c r="U14" s="16"/>
      <c r="V14" s="14">
        <f>(Tabela4109[[#This Row],[VREDNOST DOM]]*Tabela4109[[#This Row],[amort.st.]]/100)/12*Tabela4109[[#This Row],[št. mesecev]]</f>
        <v>0</v>
      </c>
      <c r="W14" s="14">
        <f>(Tabela4109[[#This Row],[VREDNOST ENOTA]]*Tabela4109[[#This Row],[amort.st.]]/100)/12*Tabela4109[[#This Row],[št. mesecev]]</f>
        <v>0</v>
      </c>
      <c r="X14" s="14">
        <f>(Tabela4109[[#This Row],[VREDNOST PND]]*Tabela4109[[#This Row],[amort.st.]]/100)/12*Tabela4109[[#This Row],[št. mesecev]]</f>
        <v>0</v>
      </c>
      <c r="Y14" s="14" t="e">
        <f>(#REF!*Tabela4109[[#This Row],[amort.st.]]/100)/12*Tabela4109[[#This Row],[št. mesecev]]</f>
        <v>#REF!</v>
      </c>
      <c r="Z14" s="14" t="e">
        <f>SUM(Tabela4109[[#This Row],[AM DOM]:[AM DOM-DOMA]])</f>
        <v>#REF!</v>
      </c>
      <c r="AA14" s="8"/>
      <c r="AB14" s="8" t="s">
        <v>767</v>
      </c>
      <c r="AC14" s="12"/>
      <c r="AD14" s="12"/>
      <c r="AE14" s="26"/>
      <c r="AF14" s="12"/>
      <c r="AG14" s="14"/>
      <c r="AH14" s="14"/>
      <c r="AR14" s="5"/>
    </row>
    <row r="15" spans="1:44" x14ac:dyDescent="0.3">
      <c r="A15" s="17">
        <v>1</v>
      </c>
      <c r="B15" s="18" t="s">
        <v>762</v>
      </c>
      <c r="C15" s="17" t="s">
        <v>781</v>
      </c>
      <c r="D15" s="17" t="s">
        <v>782</v>
      </c>
      <c r="E15" s="17" t="s">
        <v>698</v>
      </c>
      <c r="F15" s="17" t="s">
        <v>766</v>
      </c>
      <c r="G15" s="19"/>
      <c r="H15" s="19"/>
      <c r="I15" s="19"/>
      <c r="J15" s="20">
        <f>SUM(Tabela4109[[#This Row],[KOLIČINA DOM]:[KOLIČINA PND]])</f>
        <v>0</v>
      </c>
      <c r="K15" s="21"/>
      <c r="L15" s="22"/>
      <c r="M15" s="23">
        <f>Tabela4109[[#This Row],[KOLIČINA DOM]]*Tabela4109[[#This Row],[CENA/EM]]</f>
        <v>0</v>
      </c>
      <c r="N15" s="23">
        <f>Tabela4109[[#This Row],[KOLIČINA ENOTA]]*Tabela4109[[#This Row],[CENA/EM]]</f>
        <v>0</v>
      </c>
      <c r="O15" s="23">
        <f>Tabela4109[[#This Row],[KOLIČINA PND]]*Tabela4109[[#This Row],[CENA/EM]]</f>
        <v>0</v>
      </c>
      <c r="P15" s="23">
        <f>SUM(Tabela4109[[#This Row],[VREDNOST DOM]:[VREDNOST PND]])</f>
        <v>0</v>
      </c>
      <c r="Q15" s="24">
        <v>461602</v>
      </c>
      <c r="R15" s="25" t="s">
        <v>767</v>
      </c>
      <c r="S15" s="17" t="s">
        <v>767</v>
      </c>
      <c r="T15" s="12"/>
      <c r="U15" s="16"/>
      <c r="V15" s="14">
        <f>(Tabela4109[[#This Row],[VREDNOST DOM]]*Tabela4109[[#This Row],[amort.st.]]/100)/12*Tabela4109[[#This Row],[št. mesecev]]</f>
        <v>0</v>
      </c>
      <c r="W15" s="14">
        <f>(Tabela4109[[#This Row],[VREDNOST ENOTA]]*Tabela4109[[#This Row],[amort.st.]]/100)/12*Tabela4109[[#This Row],[št. mesecev]]</f>
        <v>0</v>
      </c>
      <c r="X15" s="14">
        <f>(Tabela4109[[#This Row],[VREDNOST PND]]*Tabela4109[[#This Row],[amort.st.]]/100)/12*Tabela4109[[#This Row],[št. mesecev]]</f>
        <v>0</v>
      </c>
      <c r="Y15" s="14" t="e">
        <f>(#REF!*Tabela4109[[#This Row],[amort.st.]]/100)/12*Tabela4109[[#This Row],[št. mesecev]]</f>
        <v>#REF!</v>
      </c>
      <c r="Z15" s="14" t="e">
        <f>SUM(Tabela4109[[#This Row],[AM DOM]:[AM DOM-DOMA]])</f>
        <v>#REF!</v>
      </c>
      <c r="AA15" s="8"/>
      <c r="AB15" s="8" t="s">
        <v>767</v>
      </c>
      <c r="AC15" s="12"/>
      <c r="AD15" s="12"/>
      <c r="AE15" s="26"/>
      <c r="AF15" s="12"/>
      <c r="AG15" s="14"/>
      <c r="AH15" s="14"/>
      <c r="AR15" s="5"/>
    </row>
    <row r="16" spans="1:44" x14ac:dyDescent="0.3">
      <c r="A16" s="17">
        <v>1</v>
      </c>
      <c r="B16" s="18" t="s">
        <v>762</v>
      </c>
      <c r="C16" s="17" t="s">
        <v>717</v>
      </c>
      <c r="D16" s="17" t="s">
        <v>718</v>
      </c>
      <c r="E16" s="17" t="s">
        <v>698</v>
      </c>
      <c r="F16" s="17" t="s">
        <v>766</v>
      </c>
      <c r="G16" s="19"/>
      <c r="H16" s="19"/>
      <c r="I16" s="19"/>
      <c r="J16" s="20">
        <f>SUM(Tabela4109[[#This Row],[KOLIČINA DOM]:[KOLIČINA PND]])</f>
        <v>0</v>
      </c>
      <c r="K16" s="21"/>
      <c r="L16" s="22"/>
      <c r="M16" s="23">
        <f>Tabela4109[[#This Row],[KOLIČINA DOM]]*Tabela4109[[#This Row],[CENA/EM]]</f>
        <v>0</v>
      </c>
      <c r="N16" s="23">
        <f>Tabela4109[[#This Row],[KOLIČINA ENOTA]]*Tabela4109[[#This Row],[CENA/EM]]</f>
        <v>0</v>
      </c>
      <c r="O16" s="23">
        <f>Tabela4109[[#This Row],[KOLIČINA PND]]*Tabela4109[[#This Row],[CENA/EM]]</f>
        <v>0</v>
      </c>
      <c r="P16" s="23">
        <f>SUM(Tabela4109[[#This Row],[VREDNOST DOM]:[VREDNOST PND]])</f>
        <v>0</v>
      </c>
      <c r="Q16" s="24">
        <v>461215</v>
      </c>
      <c r="R16" s="25" t="s">
        <v>767</v>
      </c>
      <c r="S16" s="17" t="s">
        <v>767</v>
      </c>
      <c r="T16" s="12"/>
      <c r="U16" s="16"/>
      <c r="V16" s="14">
        <f>(Tabela4109[[#This Row],[VREDNOST DOM]]*Tabela4109[[#This Row],[amort.st.]]/100)/12*Tabela4109[[#This Row],[št. mesecev]]</f>
        <v>0</v>
      </c>
      <c r="W16" s="14">
        <f>(Tabela4109[[#This Row],[VREDNOST ENOTA]]*Tabela4109[[#This Row],[amort.st.]]/100)/12*Tabela4109[[#This Row],[št. mesecev]]</f>
        <v>0</v>
      </c>
      <c r="X16" s="14">
        <f>(Tabela4109[[#This Row],[VREDNOST PND]]*Tabela4109[[#This Row],[amort.st.]]/100)/12*Tabela4109[[#This Row],[št. mesecev]]</f>
        <v>0</v>
      </c>
      <c r="Y16" s="14" t="e">
        <f>(#REF!*Tabela4109[[#This Row],[amort.st.]]/100)/12*Tabela4109[[#This Row],[št. mesecev]]</f>
        <v>#REF!</v>
      </c>
      <c r="Z16" s="14" t="e">
        <f>SUM(Tabela4109[[#This Row],[AM DOM]:[AM DOM-DOMA]])</f>
        <v>#REF!</v>
      </c>
      <c r="AA16" s="8"/>
      <c r="AB16" s="8" t="s">
        <v>767</v>
      </c>
      <c r="AC16" s="12"/>
      <c r="AD16" s="12"/>
      <c r="AE16" s="26"/>
      <c r="AF16" s="12"/>
      <c r="AG16" s="14"/>
      <c r="AH16" s="14"/>
      <c r="AR16" s="5"/>
    </row>
    <row r="17" spans="1:44" ht="28.8" x14ac:dyDescent="0.3">
      <c r="A17" s="17">
        <v>1</v>
      </c>
      <c r="B17" s="18" t="s">
        <v>762</v>
      </c>
      <c r="C17" s="17" t="s">
        <v>783</v>
      </c>
      <c r="D17" s="17" t="s">
        <v>784</v>
      </c>
      <c r="E17" s="17" t="s">
        <v>698</v>
      </c>
      <c r="F17" s="17" t="s">
        <v>766</v>
      </c>
      <c r="G17" s="19"/>
      <c r="H17" s="19"/>
      <c r="I17" s="19"/>
      <c r="J17" s="20">
        <f>SUM(Tabela4109[[#This Row],[KOLIČINA DOM]:[KOLIČINA PND]])</f>
        <v>0</v>
      </c>
      <c r="K17" s="21"/>
      <c r="L17" s="22"/>
      <c r="M17" s="23">
        <f>Tabela4109[[#This Row],[KOLIČINA DOM]]*Tabela4109[[#This Row],[CENA/EM]]</f>
        <v>0</v>
      </c>
      <c r="N17" s="23">
        <f>Tabela4109[[#This Row],[KOLIČINA ENOTA]]*Tabela4109[[#This Row],[CENA/EM]]</f>
        <v>0</v>
      </c>
      <c r="O17" s="23">
        <f>Tabela4109[[#This Row],[KOLIČINA PND]]*Tabela4109[[#This Row],[CENA/EM]]</f>
        <v>0</v>
      </c>
      <c r="P17" s="23">
        <f>SUM(Tabela4109[[#This Row],[VREDNOST DOM]:[VREDNOST PND]])</f>
        <v>0</v>
      </c>
      <c r="Q17" s="24">
        <v>461210</v>
      </c>
      <c r="R17" s="25" t="s">
        <v>767</v>
      </c>
      <c r="S17" s="17" t="s">
        <v>767</v>
      </c>
      <c r="T17" s="12"/>
      <c r="U17" s="16"/>
      <c r="V17" s="14">
        <f>(Tabela4109[[#This Row],[VREDNOST DOM]]*Tabela4109[[#This Row],[amort.st.]]/100)/12*Tabela4109[[#This Row],[št. mesecev]]</f>
        <v>0</v>
      </c>
      <c r="W17" s="14">
        <f>(Tabela4109[[#This Row],[VREDNOST ENOTA]]*Tabela4109[[#This Row],[amort.st.]]/100)/12*Tabela4109[[#This Row],[št. mesecev]]</f>
        <v>0</v>
      </c>
      <c r="X17" s="14">
        <f>(Tabela4109[[#This Row],[VREDNOST PND]]*Tabela4109[[#This Row],[amort.st.]]/100)/12*Tabela4109[[#This Row],[št. mesecev]]</f>
        <v>0</v>
      </c>
      <c r="Y17" s="14" t="e">
        <f>(#REF!*Tabela4109[[#This Row],[amort.st.]]/100)/12*Tabela4109[[#This Row],[št. mesecev]]</f>
        <v>#REF!</v>
      </c>
      <c r="Z17" s="14" t="e">
        <f>SUM(Tabela4109[[#This Row],[AM DOM]:[AM DOM-DOMA]])</f>
        <v>#REF!</v>
      </c>
      <c r="AA17" s="8"/>
      <c r="AB17" s="8" t="s">
        <v>767</v>
      </c>
      <c r="AC17" s="12"/>
      <c r="AD17" s="12"/>
      <c r="AE17" s="26"/>
      <c r="AF17" s="12"/>
      <c r="AG17" s="14"/>
      <c r="AH17" s="14"/>
      <c r="AR17" s="5"/>
    </row>
    <row r="18" spans="1:44" x14ac:dyDescent="0.3">
      <c r="A18" s="17">
        <v>1</v>
      </c>
      <c r="B18" s="18" t="s">
        <v>762</v>
      </c>
      <c r="C18" s="17" t="s">
        <v>785</v>
      </c>
      <c r="D18" s="17" t="s">
        <v>786</v>
      </c>
      <c r="E18" s="17" t="s">
        <v>698</v>
      </c>
      <c r="F18" s="17" t="s">
        <v>766</v>
      </c>
      <c r="G18" s="19"/>
      <c r="H18" s="19"/>
      <c r="I18" s="19"/>
      <c r="J18" s="20">
        <f>SUM(Tabela4109[[#This Row],[KOLIČINA DOM]:[KOLIČINA PND]])</f>
        <v>0</v>
      </c>
      <c r="K18" s="21"/>
      <c r="L18" s="22"/>
      <c r="M18" s="23">
        <f>Tabela4109[[#This Row],[KOLIČINA DOM]]*Tabela4109[[#This Row],[CENA/EM]]</f>
        <v>0</v>
      </c>
      <c r="N18" s="23">
        <f>Tabela4109[[#This Row],[KOLIČINA ENOTA]]*Tabela4109[[#This Row],[CENA/EM]]</f>
        <v>0</v>
      </c>
      <c r="O18" s="23">
        <f>Tabela4109[[#This Row],[KOLIČINA PND]]*Tabela4109[[#This Row],[CENA/EM]]</f>
        <v>0</v>
      </c>
      <c r="P18" s="23">
        <f>SUM(Tabela4109[[#This Row],[VREDNOST DOM]:[VREDNOST PND]])</f>
        <v>0</v>
      </c>
      <c r="Q18" s="24">
        <v>461215</v>
      </c>
      <c r="R18" s="25" t="s">
        <v>767</v>
      </c>
      <c r="S18" s="17" t="s">
        <v>767</v>
      </c>
      <c r="T18" s="12"/>
      <c r="U18" s="16"/>
      <c r="V18" s="14">
        <f>(Tabela4109[[#This Row],[VREDNOST DOM]]*Tabela4109[[#This Row],[amort.st.]]/100)/12*Tabela4109[[#This Row],[št. mesecev]]</f>
        <v>0</v>
      </c>
      <c r="W18" s="14">
        <f>(Tabela4109[[#This Row],[VREDNOST ENOTA]]*Tabela4109[[#This Row],[amort.st.]]/100)/12*Tabela4109[[#This Row],[št. mesecev]]</f>
        <v>0</v>
      </c>
      <c r="X18" s="14">
        <f>(Tabela4109[[#This Row],[VREDNOST PND]]*Tabela4109[[#This Row],[amort.st.]]/100)/12*Tabela4109[[#This Row],[št. mesecev]]</f>
        <v>0</v>
      </c>
      <c r="Y18" s="14" t="e">
        <f>(#REF!*Tabela4109[[#This Row],[amort.st.]]/100)/12*Tabela4109[[#This Row],[št. mesecev]]</f>
        <v>#REF!</v>
      </c>
      <c r="Z18" s="14" t="e">
        <f>SUM(Tabela4109[[#This Row],[AM DOM]:[AM DOM-DOMA]])</f>
        <v>#REF!</v>
      </c>
      <c r="AA18" s="8"/>
      <c r="AB18" s="8" t="s">
        <v>767</v>
      </c>
      <c r="AC18" s="12"/>
      <c r="AD18" s="12"/>
      <c r="AE18" s="26"/>
      <c r="AF18" s="12"/>
      <c r="AG18" s="14"/>
      <c r="AH18" s="14"/>
      <c r="AR18" s="5"/>
    </row>
    <row r="19" spans="1:44" x14ac:dyDescent="0.3">
      <c r="A19" s="17">
        <v>1</v>
      </c>
      <c r="B19" s="18" t="s">
        <v>762</v>
      </c>
      <c r="C19" s="17" t="s">
        <v>787</v>
      </c>
      <c r="D19" s="17" t="s">
        <v>719</v>
      </c>
      <c r="E19" s="17" t="s">
        <v>698</v>
      </c>
      <c r="F19" s="17" t="s">
        <v>766</v>
      </c>
      <c r="G19" s="19"/>
      <c r="H19" s="19"/>
      <c r="I19" s="19"/>
      <c r="J19" s="20">
        <f>SUM(Tabela4109[[#This Row],[KOLIČINA DOM]:[KOLIČINA PND]])</f>
        <v>0</v>
      </c>
      <c r="K19" s="21"/>
      <c r="L19" s="22"/>
      <c r="M19" s="23">
        <f>Tabela4109[[#This Row],[KOLIČINA DOM]]*Tabela4109[[#This Row],[CENA/EM]]</f>
        <v>0</v>
      </c>
      <c r="N19" s="23">
        <f>Tabela4109[[#This Row],[KOLIČINA ENOTA]]*Tabela4109[[#This Row],[CENA/EM]]</f>
        <v>0</v>
      </c>
      <c r="O19" s="23">
        <f>Tabela4109[[#This Row],[KOLIČINA PND]]*Tabela4109[[#This Row],[CENA/EM]]</f>
        <v>0</v>
      </c>
      <c r="P19" s="23">
        <f>SUM(Tabela4109[[#This Row],[VREDNOST DOM]:[VREDNOST PND]])</f>
        <v>0</v>
      </c>
      <c r="Q19" s="24">
        <v>461215</v>
      </c>
      <c r="R19" s="25" t="s">
        <v>767</v>
      </c>
      <c r="S19" s="17" t="s">
        <v>767</v>
      </c>
      <c r="T19" s="12"/>
      <c r="U19" s="16"/>
      <c r="V19" s="14">
        <f>(Tabela4109[[#This Row],[VREDNOST DOM]]*Tabela4109[[#This Row],[amort.st.]]/100)/12*Tabela4109[[#This Row],[št. mesecev]]</f>
        <v>0</v>
      </c>
      <c r="W19" s="14">
        <f>(Tabela4109[[#This Row],[VREDNOST ENOTA]]*Tabela4109[[#This Row],[amort.st.]]/100)/12*Tabela4109[[#This Row],[št. mesecev]]</f>
        <v>0</v>
      </c>
      <c r="X19" s="14">
        <f>(Tabela4109[[#This Row],[VREDNOST PND]]*Tabela4109[[#This Row],[amort.st.]]/100)/12*Tabela4109[[#This Row],[št. mesecev]]</f>
        <v>0</v>
      </c>
      <c r="Y19" s="14" t="e">
        <f>(#REF!*Tabela4109[[#This Row],[amort.st.]]/100)/12*Tabela4109[[#This Row],[št. mesecev]]</f>
        <v>#REF!</v>
      </c>
      <c r="Z19" s="14" t="e">
        <f>SUM(Tabela4109[[#This Row],[AM DOM]:[AM DOM-DOMA]])</f>
        <v>#REF!</v>
      </c>
      <c r="AA19" s="8"/>
      <c r="AB19" s="8" t="s">
        <v>767</v>
      </c>
      <c r="AC19" s="12"/>
      <c r="AD19" s="12"/>
      <c r="AE19" s="26"/>
      <c r="AF19" s="12"/>
      <c r="AG19" s="14"/>
      <c r="AH19" s="14"/>
      <c r="AR19" s="5"/>
    </row>
    <row r="20" spans="1:44" x14ac:dyDescent="0.3">
      <c r="A20" s="17">
        <v>1</v>
      </c>
      <c r="B20" s="18" t="s">
        <v>762</v>
      </c>
      <c r="C20" s="17" t="s">
        <v>788</v>
      </c>
      <c r="D20" s="17" t="s">
        <v>720</v>
      </c>
      <c r="E20" s="17" t="s">
        <v>698</v>
      </c>
      <c r="F20" s="17" t="s">
        <v>766</v>
      </c>
      <c r="G20" s="19"/>
      <c r="H20" s="19"/>
      <c r="I20" s="19"/>
      <c r="J20" s="20">
        <f>SUM(Tabela4109[[#This Row],[KOLIČINA DOM]:[KOLIČINA PND]])</f>
        <v>0</v>
      </c>
      <c r="K20" s="21"/>
      <c r="L20" s="22"/>
      <c r="M20" s="23">
        <f>Tabela4109[[#This Row],[KOLIČINA DOM]]*Tabela4109[[#This Row],[CENA/EM]]</f>
        <v>0</v>
      </c>
      <c r="N20" s="23">
        <f>Tabela4109[[#This Row],[KOLIČINA ENOTA]]*Tabela4109[[#This Row],[CENA/EM]]</f>
        <v>0</v>
      </c>
      <c r="O20" s="23">
        <f>Tabela4109[[#This Row],[KOLIČINA PND]]*Tabela4109[[#This Row],[CENA/EM]]</f>
        <v>0</v>
      </c>
      <c r="P20" s="23">
        <f>SUM(Tabela4109[[#This Row],[VREDNOST DOM]:[VREDNOST PND]])</f>
        <v>0</v>
      </c>
      <c r="Q20" s="24">
        <v>461210</v>
      </c>
      <c r="R20" s="25" t="s">
        <v>767</v>
      </c>
      <c r="S20" s="17" t="s">
        <v>767</v>
      </c>
      <c r="T20" s="12"/>
      <c r="U20" s="16"/>
      <c r="V20" s="14">
        <f>(Tabela4109[[#This Row],[VREDNOST DOM]]*Tabela4109[[#This Row],[amort.st.]]/100)/12*Tabela4109[[#This Row],[št. mesecev]]</f>
        <v>0</v>
      </c>
      <c r="W20" s="14">
        <f>(Tabela4109[[#This Row],[VREDNOST ENOTA]]*Tabela4109[[#This Row],[amort.st.]]/100)/12*Tabela4109[[#This Row],[št. mesecev]]</f>
        <v>0</v>
      </c>
      <c r="X20" s="14">
        <f>(Tabela4109[[#This Row],[VREDNOST PND]]*Tabela4109[[#This Row],[amort.st.]]/100)/12*Tabela4109[[#This Row],[št. mesecev]]</f>
        <v>0</v>
      </c>
      <c r="Y20" s="14" t="e">
        <f>(#REF!*Tabela4109[[#This Row],[amort.st.]]/100)/12*Tabela4109[[#This Row],[št. mesecev]]</f>
        <v>#REF!</v>
      </c>
      <c r="Z20" s="14" t="e">
        <f>SUM(Tabela4109[[#This Row],[AM DOM]:[AM DOM-DOMA]])</f>
        <v>#REF!</v>
      </c>
      <c r="AA20" s="8"/>
      <c r="AB20" s="8" t="s">
        <v>767</v>
      </c>
      <c r="AC20" s="12"/>
      <c r="AD20" s="12"/>
      <c r="AE20" s="26"/>
      <c r="AF20" s="12"/>
      <c r="AG20" s="14"/>
      <c r="AH20" s="14"/>
      <c r="AR20" s="5"/>
    </row>
    <row r="21" spans="1:44" x14ac:dyDescent="0.3">
      <c r="A21" s="17">
        <v>1</v>
      </c>
      <c r="B21" s="18" t="s">
        <v>775</v>
      </c>
      <c r="C21" s="17" t="s">
        <v>789</v>
      </c>
      <c r="D21" s="17" t="s">
        <v>700</v>
      </c>
      <c r="E21" s="17" t="s">
        <v>698</v>
      </c>
      <c r="F21" s="17" t="s">
        <v>766</v>
      </c>
      <c r="G21" s="19"/>
      <c r="H21" s="19"/>
      <c r="I21" s="19"/>
      <c r="J21" s="20">
        <f>SUM(Tabela4109[[#This Row],[KOLIČINA DOM]:[KOLIČINA PND]])</f>
        <v>0</v>
      </c>
      <c r="K21" s="21"/>
      <c r="L21" s="22"/>
      <c r="M21" s="23">
        <f>Tabela4109[[#This Row],[KOLIČINA DOM]]*Tabela4109[[#This Row],[CENA/EM]]</f>
        <v>0</v>
      </c>
      <c r="N21" s="23">
        <f>Tabela4109[[#This Row],[KOLIČINA ENOTA]]*Tabela4109[[#This Row],[CENA/EM]]</f>
        <v>0</v>
      </c>
      <c r="O21" s="23">
        <f>Tabela4109[[#This Row],[KOLIČINA PND]]*Tabela4109[[#This Row],[CENA/EM]]</f>
        <v>0</v>
      </c>
      <c r="P21" s="23">
        <f>SUM(Tabela4109[[#This Row],[VREDNOST DOM]:[VREDNOST PND]])</f>
        <v>0</v>
      </c>
      <c r="Q21" s="24">
        <v>461215</v>
      </c>
      <c r="R21" s="25" t="s">
        <v>767</v>
      </c>
      <c r="S21" s="17" t="s">
        <v>767</v>
      </c>
      <c r="T21" s="12"/>
      <c r="U21" s="16"/>
      <c r="V21" s="14">
        <f>(Tabela4109[[#This Row],[VREDNOST DOM]]*Tabela4109[[#This Row],[amort.st.]]/100)/12*Tabela4109[[#This Row],[št. mesecev]]</f>
        <v>0</v>
      </c>
      <c r="W21" s="14">
        <f>(Tabela4109[[#This Row],[VREDNOST ENOTA]]*Tabela4109[[#This Row],[amort.st.]]/100)/12*Tabela4109[[#This Row],[št. mesecev]]</f>
        <v>0</v>
      </c>
      <c r="X21" s="14">
        <f>(Tabela4109[[#This Row],[VREDNOST PND]]*Tabela4109[[#This Row],[amort.st.]]/100)/12*Tabela4109[[#This Row],[št. mesecev]]</f>
        <v>0</v>
      </c>
      <c r="Y21" s="14" t="e">
        <f>(#REF!*Tabela4109[[#This Row],[amort.st.]]/100)/12*Tabela4109[[#This Row],[št. mesecev]]</f>
        <v>#REF!</v>
      </c>
      <c r="Z21" s="14" t="e">
        <f>SUM(Tabela4109[[#This Row],[AM DOM]:[AM DOM-DOMA]])</f>
        <v>#REF!</v>
      </c>
      <c r="AA21" s="8"/>
      <c r="AB21" s="8" t="s">
        <v>767</v>
      </c>
      <c r="AC21" s="12"/>
      <c r="AD21" s="12"/>
      <c r="AE21" s="26"/>
      <c r="AF21" s="12"/>
      <c r="AG21" s="14"/>
      <c r="AH21" s="14"/>
      <c r="AR21" s="5"/>
    </row>
    <row r="22" spans="1:44" x14ac:dyDescent="0.3">
      <c r="A22" s="17">
        <v>1</v>
      </c>
      <c r="B22" s="18" t="s">
        <v>764</v>
      </c>
      <c r="C22" s="17" t="s">
        <v>721</v>
      </c>
      <c r="D22" s="17" t="s">
        <v>722</v>
      </c>
      <c r="E22" s="17" t="s">
        <v>698</v>
      </c>
      <c r="F22" s="17" t="s">
        <v>766</v>
      </c>
      <c r="G22" s="19"/>
      <c r="H22" s="19"/>
      <c r="I22" s="19"/>
      <c r="J22" s="20">
        <f>SUM(Tabela4109[[#This Row],[KOLIČINA DOM]:[KOLIČINA PND]])</f>
        <v>0</v>
      </c>
      <c r="K22" s="21"/>
      <c r="L22" s="22"/>
      <c r="M22" s="23">
        <f>Tabela4109[[#This Row],[KOLIČINA DOM]]*Tabela4109[[#This Row],[CENA/EM]]</f>
        <v>0</v>
      </c>
      <c r="N22" s="23">
        <f>Tabela4109[[#This Row],[KOLIČINA ENOTA]]*Tabela4109[[#This Row],[CENA/EM]]</f>
        <v>0</v>
      </c>
      <c r="O22" s="23">
        <f>Tabela4109[[#This Row],[KOLIČINA PND]]*Tabela4109[[#This Row],[CENA/EM]]</f>
        <v>0</v>
      </c>
      <c r="P22" s="23">
        <f>SUM(Tabela4109[[#This Row],[VREDNOST DOM]:[VREDNOST PND]])</f>
        <v>0</v>
      </c>
      <c r="Q22" s="24">
        <v>461215</v>
      </c>
      <c r="R22" s="25" t="s">
        <v>767</v>
      </c>
      <c r="S22" s="17" t="s">
        <v>767</v>
      </c>
      <c r="T22" s="12"/>
      <c r="U22" s="16"/>
      <c r="V22" s="14">
        <f>(Tabela4109[[#This Row],[VREDNOST DOM]]*Tabela4109[[#This Row],[amort.st.]]/100)/12*Tabela4109[[#This Row],[št. mesecev]]</f>
        <v>0</v>
      </c>
      <c r="W22" s="14">
        <f>(Tabela4109[[#This Row],[VREDNOST ENOTA]]*Tabela4109[[#This Row],[amort.st.]]/100)/12*Tabela4109[[#This Row],[št. mesecev]]</f>
        <v>0</v>
      </c>
      <c r="X22" s="14">
        <f>(Tabela4109[[#This Row],[VREDNOST PND]]*Tabela4109[[#This Row],[amort.st.]]/100)/12*Tabela4109[[#This Row],[št. mesecev]]</f>
        <v>0</v>
      </c>
      <c r="Y22" s="14" t="e">
        <f>(#REF!*Tabela4109[[#This Row],[amort.st.]]/100)/12*Tabela4109[[#This Row],[št. mesecev]]</f>
        <v>#REF!</v>
      </c>
      <c r="Z22" s="14" t="e">
        <f>SUM(Tabela4109[[#This Row],[AM DOM]:[AM DOM-DOMA]])</f>
        <v>#REF!</v>
      </c>
      <c r="AA22" s="8"/>
      <c r="AB22" s="8" t="s">
        <v>767</v>
      </c>
      <c r="AC22" s="12"/>
      <c r="AD22" s="12"/>
      <c r="AE22" s="26"/>
      <c r="AF22" s="12"/>
      <c r="AG22" s="14"/>
      <c r="AH22" s="14"/>
      <c r="AR22" s="5"/>
    </row>
    <row r="23" spans="1:44" x14ac:dyDescent="0.3">
      <c r="A23" s="17">
        <v>2</v>
      </c>
      <c r="B23" s="18" t="s">
        <v>775</v>
      </c>
      <c r="C23" s="17" t="s">
        <v>723</v>
      </c>
      <c r="D23" s="17" t="s">
        <v>724</v>
      </c>
      <c r="E23" s="17" t="s">
        <v>698</v>
      </c>
      <c r="F23" s="17" t="s">
        <v>766</v>
      </c>
      <c r="G23" s="19"/>
      <c r="H23" s="19"/>
      <c r="I23" s="19"/>
      <c r="J23" s="20">
        <f>SUM(Tabela4109[[#This Row],[KOLIČINA DOM]:[KOLIČINA PND]])</f>
        <v>0</v>
      </c>
      <c r="K23" s="21"/>
      <c r="L23" s="22"/>
      <c r="M23" s="23">
        <f>Tabela4109[[#This Row],[KOLIČINA DOM]]*Tabela4109[[#This Row],[CENA/EM]]</f>
        <v>0</v>
      </c>
      <c r="N23" s="23">
        <f>Tabela4109[[#This Row],[KOLIČINA ENOTA]]*Tabela4109[[#This Row],[CENA/EM]]</f>
        <v>0</v>
      </c>
      <c r="O23" s="23">
        <f>Tabela4109[[#This Row],[KOLIČINA PND]]*Tabela4109[[#This Row],[CENA/EM]]</f>
        <v>0</v>
      </c>
      <c r="P23" s="23">
        <f>SUM(Tabela4109[[#This Row],[VREDNOST DOM]:[VREDNOST PND]])</f>
        <v>0</v>
      </c>
      <c r="Q23" s="24">
        <v>461216</v>
      </c>
      <c r="R23" s="25" t="s">
        <v>767</v>
      </c>
      <c r="S23" s="17" t="s">
        <v>767</v>
      </c>
      <c r="T23" s="12"/>
      <c r="U23" s="16"/>
      <c r="V23" s="14">
        <f>(Tabela4109[[#This Row],[VREDNOST DOM]]*Tabela4109[[#This Row],[amort.st.]]/100)/12*Tabela4109[[#This Row],[št. mesecev]]</f>
        <v>0</v>
      </c>
      <c r="W23" s="14">
        <f>(Tabela4109[[#This Row],[VREDNOST ENOTA]]*Tabela4109[[#This Row],[amort.st.]]/100)/12*Tabela4109[[#This Row],[št. mesecev]]</f>
        <v>0</v>
      </c>
      <c r="X23" s="14">
        <f>(Tabela4109[[#This Row],[VREDNOST PND]]*Tabela4109[[#This Row],[amort.st.]]/100)/12*Tabela4109[[#This Row],[št. mesecev]]</f>
        <v>0</v>
      </c>
      <c r="Y23" s="14" t="e">
        <f>(#REF!*Tabela4109[[#This Row],[amort.st.]]/100)/12*Tabela4109[[#This Row],[št. mesecev]]</f>
        <v>#REF!</v>
      </c>
      <c r="Z23" s="14" t="e">
        <f>SUM(Tabela4109[[#This Row],[AM DOM]:[AM DOM-DOMA]])</f>
        <v>#REF!</v>
      </c>
      <c r="AA23" s="8"/>
      <c r="AB23" s="8" t="s">
        <v>767</v>
      </c>
      <c r="AC23" s="12"/>
      <c r="AD23" s="12"/>
      <c r="AE23" s="26"/>
      <c r="AF23" s="12"/>
      <c r="AG23" s="14"/>
      <c r="AH23" s="14"/>
      <c r="AR23" s="5"/>
    </row>
    <row r="24" spans="1:44" x14ac:dyDescent="0.3">
      <c r="A24" s="17">
        <v>3</v>
      </c>
      <c r="B24" s="18" t="s">
        <v>775</v>
      </c>
      <c r="C24" s="17" t="s">
        <v>790</v>
      </c>
      <c r="D24" s="17" t="s">
        <v>725</v>
      </c>
      <c r="E24" s="17" t="s">
        <v>698</v>
      </c>
      <c r="F24" s="17" t="s">
        <v>766</v>
      </c>
      <c r="G24" s="19"/>
      <c r="H24" s="19"/>
      <c r="I24" s="19"/>
      <c r="J24" s="20">
        <f>SUM(Tabela4109[[#This Row],[KOLIČINA DOM]:[KOLIČINA PND]])</f>
        <v>0</v>
      </c>
      <c r="K24" s="21"/>
      <c r="L24" s="22"/>
      <c r="M24" s="23">
        <f>Tabela4109[[#This Row],[KOLIČINA DOM]]*Tabela4109[[#This Row],[CENA/EM]]</f>
        <v>0</v>
      </c>
      <c r="N24" s="23">
        <f>Tabela4109[[#This Row],[KOLIČINA ENOTA]]*Tabela4109[[#This Row],[CENA/EM]]</f>
        <v>0</v>
      </c>
      <c r="O24" s="23">
        <f>Tabela4109[[#This Row],[KOLIČINA PND]]*Tabela4109[[#This Row],[CENA/EM]]</f>
        <v>0</v>
      </c>
      <c r="P24" s="23">
        <f>SUM(Tabela4109[[#This Row],[VREDNOST DOM]:[VREDNOST PND]])</f>
        <v>0</v>
      </c>
      <c r="Q24" s="24">
        <v>461215</v>
      </c>
      <c r="R24" s="25" t="s">
        <v>767</v>
      </c>
      <c r="S24" s="17" t="s">
        <v>767</v>
      </c>
      <c r="T24" s="12"/>
      <c r="U24" s="16"/>
      <c r="V24" s="14">
        <f>(Tabela4109[[#This Row],[VREDNOST DOM]]*Tabela4109[[#This Row],[amort.st.]]/100)/12*Tabela4109[[#This Row],[št. mesecev]]</f>
        <v>0</v>
      </c>
      <c r="W24" s="14">
        <f>(Tabela4109[[#This Row],[VREDNOST ENOTA]]*Tabela4109[[#This Row],[amort.st.]]/100)/12*Tabela4109[[#This Row],[št. mesecev]]</f>
        <v>0</v>
      </c>
      <c r="X24" s="14">
        <f>(Tabela4109[[#This Row],[VREDNOST PND]]*Tabela4109[[#This Row],[amort.st.]]/100)/12*Tabela4109[[#This Row],[št. mesecev]]</f>
        <v>0</v>
      </c>
      <c r="Y24" s="14" t="e">
        <f>(#REF!*Tabela4109[[#This Row],[amort.st.]]/100)/12*Tabela4109[[#This Row],[št. mesecev]]</f>
        <v>#REF!</v>
      </c>
      <c r="Z24" s="14" t="e">
        <f>SUM(Tabela4109[[#This Row],[AM DOM]:[AM DOM-DOMA]])</f>
        <v>#REF!</v>
      </c>
      <c r="AA24" s="8"/>
      <c r="AB24" s="8" t="s">
        <v>767</v>
      </c>
      <c r="AC24" s="12"/>
      <c r="AD24" s="12"/>
      <c r="AE24" s="26"/>
      <c r="AF24" s="12"/>
      <c r="AG24" s="14"/>
      <c r="AH24" s="14"/>
      <c r="AR24" s="5"/>
    </row>
    <row r="25" spans="1:44" x14ac:dyDescent="0.3">
      <c r="A25" s="17">
        <v>4</v>
      </c>
      <c r="B25" s="18" t="s">
        <v>775</v>
      </c>
      <c r="C25" s="17" t="s">
        <v>791</v>
      </c>
      <c r="D25" s="17" t="s">
        <v>726</v>
      </c>
      <c r="E25" s="17" t="s">
        <v>698</v>
      </c>
      <c r="F25" s="17" t="s">
        <v>766</v>
      </c>
      <c r="G25" s="19"/>
      <c r="H25" s="19"/>
      <c r="I25" s="19"/>
      <c r="J25" s="20">
        <f>SUM(Tabela4109[[#This Row],[KOLIČINA DOM]:[KOLIČINA PND]])</f>
        <v>0</v>
      </c>
      <c r="K25" s="21"/>
      <c r="L25" s="22"/>
      <c r="M25" s="23">
        <f>Tabela4109[[#This Row],[KOLIČINA DOM]]*Tabela4109[[#This Row],[CENA/EM]]</f>
        <v>0</v>
      </c>
      <c r="N25" s="23">
        <f>Tabela4109[[#This Row],[KOLIČINA ENOTA]]*Tabela4109[[#This Row],[CENA/EM]]</f>
        <v>0</v>
      </c>
      <c r="O25" s="23">
        <f>Tabela4109[[#This Row],[KOLIČINA PND]]*Tabela4109[[#This Row],[CENA/EM]]</f>
        <v>0</v>
      </c>
      <c r="P25" s="23">
        <f>SUM(Tabela4109[[#This Row],[VREDNOST DOM]:[VREDNOST PND]])</f>
        <v>0</v>
      </c>
      <c r="Q25" s="24">
        <v>461216</v>
      </c>
      <c r="R25" s="25" t="s">
        <v>767</v>
      </c>
      <c r="S25" s="17" t="s">
        <v>767</v>
      </c>
      <c r="T25" s="12"/>
      <c r="U25" s="16"/>
      <c r="V25" s="14">
        <f>(Tabela4109[[#This Row],[VREDNOST DOM]]*Tabela4109[[#This Row],[amort.st.]]/100)/12*Tabela4109[[#This Row],[št. mesecev]]</f>
        <v>0</v>
      </c>
      <c r="W25" s="14">
        <f>(Tabela4109[[#This Row],[VREDNOST ENOTA]]*Tabela4109[[#This Row],[amort.st.]]/100)/12*Tabela4109[[#This Row],[št. mesecev]]</f>
        <v>0</v>
      </c>
      <c r="X25" s="14">
        <f>(Tabela4109[[#This Row],[VREDNOST PND]]*Tabela4109[[#This Row],[amort.st.]]/100)/12*Tabela4109[[#This Row],[št. mesecev]]</f>
        <v>0</v>
      </c>
      <c r="Y25" s="14" t="e">
        <f>(#REF!*Tabela4109[[#This Row],[amort.st.]]/100)/12*Tabela4109[[#This Row],[št. mesecev]]</f>
        <v>#REF!</v>
      </c>
      <c r="Z25" s="14" t="e">
        <f>SUM(Tabela4109[[#This Row],[AM DOM]:[AM DOM-DOMA]])</f>
        <v>#REF!</v>
      </c>
      <c r="AA25" s="8"/>
      <c r="AB25" s="8" t="s">
        <v>767</v>
      </c>
      <c r="AC25" s="12"/>
      <c r="AD25" s="12"/>
      <c r="AE25" s="26"/>
      <c r="AF25" s="12"/>
      <c r="AG25" s="14"/>
      <c r="AH25" s="14"/>
      <c r="AR25" s="5"/>
    </row>
    <row r="26" spans="1:44" x14ac:dyDescent="0.3">
      <c r="A26" s="17">
        <v>5</v>
      </c>
      <c r="B26" s="18" t="s">
        <v>775</v>
      </c>
      <c r="C26" s="17" t="s">
        <v>792</v>
      </c>
      <c r="D26" s="17" t="s">
        <v>726</v>
      </c>
      <c r="E26" s="17" t="s">
        <v>698</v>
      </c>
      <c r="F26" s="17" t="s">
        <v>766</v>
      </c>
      <c r="G26" s="19"/>
      <c r="H26" s="19"/>
      <c r="I26" s="19"/>
      <c r="J26" s="20">
        <f>SUM(Tabela4109[[#This Row],[KOLIČINA DOM]:[KOLIČINA PND]])</f>
        <v>0</v>
      </c>
      <c r="K26" s="21"/>
      <c r="L26" s="22"/>
      <c r="M26" s="23">
        <f>Tabela4109[[#This Row],[KOLIČINA DOM]]*Tabela4109[[#This Row],[CENA/EM]]</f>
        <v>0</v>
      </c>
      <c r="N26" s="23">
        <f>Tabela4109[[#This Row],[KOLIČINA ENOTA]]*Tabela4109[[#This Row],[CENA/EM]]</f>
        <v>0</v>
      </c>
      <c r="O26" s="23">
        <f>Tabela4109[[#This Row],[KOLIČINA PND]]*Tabela4109[[#This Row],[CENA/EM]]</f>
        <v>0</v>
      </c>
      <c r="P26" s="23">
        <f>SUM(Tabela4109[[#This Row],[VREDNOST DOM]:[VREDNOST PND]])</f>
        <v>0</v>
      </c>
      <c r="Q26" s="24">
        <v>461216</v>
      </c>
      <c r="R26" s="25" t="s">
        <v>767</v>
      </c>
      <c r="S26" s="17" t="s">
        <v>767</v>
      </c>
      <c r="T26" s="12"/>
      <c r="U26" s="16"/>
      <c r="V26" s="14">
        <f>(Tabela4109[[#This Row],[VREDNOST DOM]]*Tabela4109[[#This Row],[amort.st.]]/100)/12*Tabela4109[[#This Row],[št. mesecev]]</f>
        <v>0</v>
      </c>
      <c r="W26" s="14">
        <f>(Tabela4109[[#This Row],[VREDNOST ENOTA]]*Tabela4109[[#This Row],[amort.st.]]/100)/12*Tabela4109[[#This Row],[št. mesecev]]</f>
        <v>0</v>
      </c>
      <c r="X26" s="14">
        <f>(Tabela4109[[#This Row],[VREDNOST PND]]*Tabela4109[[#This Row],[amort.st.]]/100)/12*Tabela4109[[#This Row],[št. mesecev]]</f>
        <v>0</v>
      </c>
      <c r="Y26" s="14" t="e">
        <f>(#REF!*Tabela4109[[#This Row],[amort.st.]]/100)/12*Tabela4109[[#This Row],[št. mesecev]]</f>
        <v>#REF!</v>
      </c>
      <c r="Z26" s="14" t="e">
        <f>SUM(Tabela4109[[#This Row],[AM DOM]:[AM DOM-DOMA]])</f>
        <v>#REF!</v>
      </c>
      <c r="AA26" s="8"/>
      <c r="AB26" s="8" t="s">
        <v>767</v>
      </c>
      <c r="AC26" s="12"/>
      <c r="AD26" s="12"/>
      <c r="AE26" s="26"/>
      <c r="AF26" s="12"/>
      <c r="AG26" s="14"/>
      <c r="AH26" s="14"/>
      <c r="AR26" s="5"/>
    </row>
    <row r="27" spans="1:44" x14ac:dyDescent="0.3">
      <c r="A27" s="17">
        <v>6</v>
      </c>
      <c r="B27" s="18" t="s">
        <v>762</v>
      </c>
      <c r="C27" s="17" t="s">
        <v>793</v>
      </c>
      <c r="D27" s="17" t="s">
        <v>727</v>
      </c>
      <c r="E27" s="17" t="s">
        <v>698</v>
      </c>
      <c r="F27" s="17" t="s">
        <v>766</v>
      </c>
      <c r="G27" s="19"/>
      <c r="H27" s="19"/>
      <c r="I27" s="19"/>
      <c r="J27" s="20">
        <f>SUM(Tabela4109[[#This Row],[KOLIČINA DOM]:[KOLIČINA PND]])</f>
        <v>0</v>
      </c>
      <c r="K27" s="21"/>
      <c r="L27" s="22"/>
      <c r="M27" s="23">
        <f>Tabela4109[[#This Row],[KOLIČINA DOM]]*Tabela4109[[#This Row],[CENA/EM]]</f>
        <v>0</v>
      </c>
      <c r="N27" s="23">
        <f>Tabela4109[[#This Row],[KOLIČINA ENOTA]]*Tabela4109[[#This Row],[CENA/EM]]</f>
        <v>0</v>
      </c>
      <c r="O27" s="23">
        <f>Tabela4109[[#This Row],[KOLIČINA PND]]*Tabela4109[[#This Row],[CENA/EM]]</f>
        <v>0</v>
      </c>
      <c r="P27" s="23">
        <f>SUM(Tabela4109[[#This Row],[VREDNOST DOM]:[VREDNOST PND]])</f>
        <v>0</v>
      </c>
      <c r="Q27" s="24">
        <v>461216</v>
      </c>
      <c r="R27" s="25" t="s">
        <v>767</v>
      </c>
      <c r="S27" s="17" t="s">
        <v>767</v>
      </c>
      <c r="T27" s="12"/>
      <c r="U27" s="16"/>
      <c r="V27" s="14">
        <f>(Tabela4109[[#This Row],[VREDNOST DOM]]*Tabela4109[[#This Row],[amort.st.]]/100)/12*Tabela4109[[#This Row],[št. mesecev]]</f>
        <v>0</v>
      </c>
      <c r="W27" s="14">
        <f>(Tabela4109[[#This Row],[VREDNOST ENOTA]]*Tabela4109[[#This Row],[amort.st.]]/100)/12*Tabela4109[[#This Row],[št. mesecev]]</f>
        <v>0</v>
      </c>
      <c r="X27" s="14">
        <f>(Tabela4109[[#This Row],[VREDNOST PND]]*Tabela4109[[#This Row],[amort.st.]]/100)/12*Tabela4109[[#This Row],[št. mesecev]]</f>
        <v>0</v>
      </c>
      <c r="Y27" s="14" t="e">
        <f>(#REF!*Tabela4109[[#This Row],[amort.st.]]/100)/12*Tabela4109[[#This Row],[št. mesecev]]</f>
        <v>#REF!</v>
      </c>
      <c r="Z27" s="14" t="e">
        <f>SUM(Tabela4109[[#This Row],[AM DOM]:[AM DOM-DOMA]])</f>
        <v>#REF!</v>
      </c>
      <c r="AA27" s="8"/>
      <c r="AB27" s="8" t="s">
        <v>767</v>
      </c>
      <c r="AC27" s="12"/>
      <c r="AD27" s="12"/>
      <c r="AE27" s="26"/>
      <c r="AF27" s="12"/>
      <c r="AG27" s="14"/>
      <c r="AH27" s="14"/>
      <c r="AR27" s="5"/>
    </row>
    <row r="28" spans="1:44" x14ac:dyDescent="0.3">
      <c r="A28" s="17">
        <v>7</v>
      </c>
      <c r="B28" s="18" t="s">
        <v>764</v>
      </c>
      <c r="C28" s="17" t="s">
        <v>794</v>
      </c>
      <c r="D28" s="17" t="s">
        <v>795</v>
      </c>
      <c r="E28" s="17" t="s">
        <v>698</v>
      </c>
      <c r="F28" s="17" t="s">
        <v>766</v>
      </c>
      <c r="G28" s="19"/>
      <c r="H28" s="19"/>
      <c r="I28" s="19"/>
      <c r="J28" s="20">
        <f>SUM(Tabela4109[[#This Row],[KOLIČINA DOM]:[KOLIČINA PND]])</f>
        <v>0</v>
      </c>
      <c r="K28" s="21"/>
      <c r="L28" s="22"/>
      <c r="M28" s="23">
        <f>Tabela4109[[#This Row],[KOLIČINA DOM]]*Tabela4109[[#This Row],[CENA/EM]]</f>
        <v>0</v>
      </c>
      <c r="N28" s="23">
        <f>Tabela4109[[#This Row],[KOLIČINA ENOTA]]*Tabela4109[[#This Row],[CENA/EM]]</f>
        <v>0</v>
      </c>
      <c r="O28" s="23">
        <f>Tabela4109[[#This Row],[KOLIČINA PND]]*Tabela4109[[#This Row],[CENA/EM]]</f>
        <v>0</v>
      </c>
      <c r="P28" s="23">
        <f>SUM(Tabela4109[[#This Row],[VREDNOST DOM]:[VREDNOST PND]])</f>
        <v>0</v>
      </c>
      <c r="Q28" s="24">
        <v>461821</v>
      </c>
      <c r="R28" s="25" t="s">
        <v>767</v>
      </c>
      <c r="S28" s="17" t="s">
        <v>767</v>
      </c>
      <c r="T28" s="12"/>
      <c r="U28" s="16"/>
      <c r="V28" s="14">
        <f>(Tabela4109[[#This Row],[VREDNOST DOM]]*Tabela4109[[#This Row],[amort.st.]]/100)/12*Tabela4109[[#This Row],[št. mesecev]]</f>
        <v>0</v>
      </c>
      <c r="W28" s="14">
        <f>(Tabela4109[[#This Row],[VREDNOST ENOTA]]*Tabela4109[[#This Row],[amort.st.]]/100)/12*Tabela4109[[#This Row],[št. mesecev]]</f>
        <v>0</v>
      </c>
      <c r="X28" s="14">
        <f>(Tabela4109[[#This Row],[VREDNOST PND]]*Tabela4109[[#This Row],[amort.st.]]/100)/12*Tabela4109[[#This Row],[št. mesecev]]</f>
        <v>0</v>
      </c>
      <c r="Y28" s="14" t="e">
        <f>(#REF!*Tabela4109[[#This Row],[amort.st.]]/100)/12*Tabela4109[[#This Row],[št. mesecev]]</f>
        <v>#REF!</v>
      </c>
      <c r="Z28" s="14" t="e">
        <f>SUM(Tabela4109[[#This Row],[AM DOM]:[AM DOM-DOMA]])</f>
        <v>#REF!</v>
      </c>
      <c r="AA28" s="8"/>
      <c r="AB28" s="8" t="s">
        <v>767</v>
      </c>
      <c r="AC28" s="12"/>
      <c r="AD28" s="12"/>
      <c r="AE28" s="26"/>
      <c r="AF28" s="12"/>
      <c r="AG28" s="14"/>
      <c r="AH28" s="14"/>
      <c r="AR28" s="5"/>
    </row>
    <row r="29" spans="1:44" x14ac:dyDescent="0.3">
      <c r="A29" s="17">
        <v>8</v>
      </c>
      <c r="B29" s="18" t="s">
        <v>762</v>
      </c>
      <c r="C29" s="17" t="s">
        <v>796</v>
      </c>
      <c r="D29" s="17" t="s">
        <v>728</v>
      </c>
      <c r="E29" s="17" t="s">
        <v>698</v>
      </c>
      <c r="F29" s="17" t="s">
        <v>766</v>
      </c>
      <c r="G29" s="19"/>
      <c r="H29" s="19"/>
      <c r="I29" s="19"/>
      <c r="J29" s="20">
        <f>SUM(Tabela4109[[#This Row],[KOLIČINA DOM]:[KOLIČINA PND]])</f>
        <v>0</v>
      </c>
      <c r="K29" s="21"/>
      <c r="L29" s="22"/>
      <c r="M29" s="23">
        <f>Tabela4109[[#This Row],[KOLIČINA DOM]]*Tabela4109[[#This Row],[CENA/EM]]</f>
        <v>0</v>
      </c>
      <c r="N29" s="23">
        <f>Tabela4109[[#This Row],[KOLIČINA ENOTA]]*Tabela4109[[#This Row],[CENA/EM]]</f>
        <v>0</v>
      </c>
      <c r="O29" s="23">
        <f>Tabela4109[[#This Row],[KOLIČINA PND]]*Tabela4109[[#This Row],[CENA/EM]]</f>
        <v>0</v>
      </c>
      <c r="P29" s="23">
        <f>SUM(Tabela4109[[#This Row],[VREDNOST DOM]:[VREDNOST PND]])</f>
        <v>0</v>
      </c>
      <c r="Q29" s="24">
        <v>461215</v>
      </c>
      <c r="R29" s="25" t="s">
        <v>767</v>
      </c>
      <c r="S29" s="17" t="s">
        <v>767</v>
      </c>
      <c r="T29" s="12"/>
      <c r="U29" s="16"/>
      <c r="V29" s="14">
        <f>(Tabela4109[[#This Row],[VREDNOST DOM]]*Tabela4109[[#This Row],[amort.st.]]/100)/12*Tabela4109[[#This Row],[št. mesecev]]</f>
        <v>0</v>
      </c>
      <c r="W29" s="14">
        <f>(Tabela4109[[#This Row],[VREDNOST ENOTA]]*Tabela4109[[#This Row],[amort.st.]]/100)/12*Tabela4109[[#This Row],[št. mesecev]]</f>
        <v>0</v>
      </c>
      <c r="X29" s="14">
        <f>(Tabela4109[[#This Row],[VREDNOST PND]]*Tabela4109[[#This Row],[amort.st.]]/100)/12*Tabela4109[[#This Row],[št. mesecev]]</f>
        <v>0</v>
      </c>
      <c r="Y29" s="14" t="e">
        <f>(#REF!*Tabela4109[[#This Row],[amort.st.]]/100)/12*Tabela4109[[#This Row],[št. mesecev]]</f>
        <v>#REF!</v>
      </c>
      <c r="Z29" s="14" t="e">
        <f>SUM(Tabela4109[[#This Row],[AM DOM]:[AM DOM-DOMA]])</f>
        <v>#REF!</v>
      </c>
      <c r="AA29" s="8"/>
      <c r="AB29" s="8" t="s">
        <v>767</v>
      </c>
      <c r="AC29" s="12"/>
      <c r="AD29" s="12"/>
      <c r="AE29" s="26"/>
      <c r="AF29" s="12"/>
      <c r="AG29" s="14"/>
      <c r="AH29" s="14"/>
      <c r="AR29" s="5"/>
    </row>
    <row r="30" spans="1:44" x14ac:dyDescent="0.3">
      <c r="A30" s="17">
        <v>9</v>
      </c>
      <c r="B30" s="18" t="s">
        <v>762</v>
      </c>
      <c r="C30" s="17" t="s">
        <v>729</v>
      </c>
      <c r="D30" s="17" t="s">
        <v>730</v>
      </c>
      <c r="E30" s="17" t="s">
        <v>698</v>
      </c>
      <c r="F30" s="17" t="s">
        <v>766</v>
      </c>
      <c r="G30" s="19"/>
      <c r="H30" s="19"/>
      <c r="I30" s="19"/>
      <c r="J30" s="20">
        <f>SUM(Tabela4109[[#This Row],[KOLIČINA DOM]:[KOLIČINA PND]])</f>
        <v>0</v>
      </c>
      <c r="K30" s="21"/>
      <c r="L30" s="22"/>
      <c r="M30" s="23">
        <f>Tabela4109[[#This Row],[KOLIČINA DOM]]*Tabela4109[[#This Row],[CENA/EM]]</f>
        <v>0</v>
      </c>
      <c r="N30" s="23">
        <f>Tabela4109[[#This Row],[KOLIČINA ENOTA]]*Tabela4109[[#This Row],[CENA/EM]]</f>
        <v>0</v>
      </c>
      <c r="O30" s="23">
        <f>Tabela4109[[#This Row],[KOLIČINA PND]]*Tabela4109[[#This Row],[CENA/EM]]</f>
        <v>0</v>
      </c>
      <c r="P30" s="23">
        <f>SUM(Tabela4109[[#This Row],[VREDNOST DOM]:[VREDNOST PND]])</f>
        <v>0</v>
      </c>
      <c r="Q30" s="24">
        <v>461215</v>
      </c>
      <c r="R30" s="25" t="s">
        <v>767</v>
      </c>
      <c r="S30" s="17" t="s">
        <v>767</v>
      </c>
      <c r="T30" s="12"/>
      <c r="U30" s="16"/>
      <c r="V30" s="14">
        <f>(Tabela4109[[#This Row],[VREDNOST DOM]]*Tabela4109[[#This Row],[amort.st.]]/100)/12*Tabela4109[[#This Row],[št. mesecev]]</f>
        <v>0</v>
      </c>
      <c r="W30" s="14">
        <f>(Tabela4109[[#This Row],[VREDNOST ENOTA]]*Tabela4109[[#This Row],[amort.st.]]/100)/12*Tabela4109[[#This Row],[št. mesecev]]</f>
        <v>0</v>
      </c>
      <c r="X30" s="14">
        <f>(Tabela4109[[#This Row],[VREDNOST PND]]*Tabela4109[[#This Row],[amort.st.]]/100)/12*Tabela4109[[#This Row],[št. mesecev]]</f>
        <v>0</v>
      </c>
      <c r="Y30" s="14" t="e">
        <f>(#REF!*Tabela4109[[#This Row],[amort.st.]]/100)/12*Tabela4109[[#This Row],[št. mesecev]]</f>
        <v>#REF!</v>
      </c>
      <c r="Z30" s="14" t="e">
        <f>SUM(Tabela4109[[#This Row],[AM DOM]:[AM DOM-DOMA]])</f>
        <v>#REF!</v>
      </c>
      <c r="AA30" s="8"/>
      <c r="AB30" s="8" t="s">
        <v>767</v>
      </c>
      <c r="AC30" s="12"/>
      <c r="AD30" s="12"/>
      <c r="AE30" s="26"/>
      <c r="AF30" s="12"/>
      <c r="AG30" s="14"/>
      <c r="AH30" s="14"/>
      <c r="AR30" s="5"/>
    </row>
    <row r="31" spans="1:44" x14ac:dyDescent="0.3">
      <c r="A31" s="17">
        <v>10</v>
      </c>
      <c r="B31" s="18" t="s">
        <v>775</v>
      </c>
      <c r="C31" s="17" t="s">
        <v>797</v>
      </c>
      <c r="D31" s="17" t="s">
        <v>703</v>
      </c>
      <c r="E31" s="17" t="s">
        <v>698</v>
      </c>
      <c r="F31" s="17" t="s">
        <v>766</v>
      </c>
      <c r="G31" s="19"/>
      <c r="H31" s="19"/>
      <c r="I31" s="19"/>
      <c r="J31" s="20">
        <f>SUM(Tabela4109[[#This Row],[KOLIČINA DOM]:[KOLIČINA PND]])</f>
        <v>0</v>
      </c>
      <c r="K31" s="21"/>
      <c r="L31" s="22"/>
      <c r="M31" s="23">
        <f>Tabela4109[[#This Row],[KOLIČINA DOM]]*Tabela4109[[#This Row],[CENA/EM]]</f>
        <v>0</v>
      </c>
      <c r="N31" s="23">
        <f>Tabela4109[[#This Row],[KOLIČINA ENOTA]]*Tabela4109[[#This Row],[CENA/EM]]</f>
        <v>0</v>
      </c>
      <c r="O31" s="23">
        <f>Tabela4109[[#This Row],[KOLIČINA PND]]*Tabela4109[[#This Row],[CENA/EM]]</f>
        <v>0</v>
      </c>
      <c r="P31" s="23">
        <f>SUM(Tabela4109[[#This Row],[VREDNOST DOM]:[VREDNOST PND]])</f>
        <v>0</v>
      </c>
      <c r="Q31" s="24">
        <v>461210</v>
      </c>
      <c r="R31" s="25" t="s">
        <v>767</v>
      </c>
      <c r="S31" s="17" t="s">
        <v>767</v>
      </c>
      <c r="T31" s="12"/>
      <c r="U31" s="16"/>
      <c r="V31" s="14">
        <f>(Tabela4109[[#This Row],[VREDNOST DOM]]*Tabela4109[[#This Row],[amort.st.]]/100)/12*Tabela4109[[#This Row],[št. mesecev]]</f>
        <v>0</v>
      </c>
      <c r="W31" s="14">
        <f>(Tabela4109[[#This Row],[VREDNOST ENOTA]]*Tabela4109[[#This Row],[amort.st.]]/100)/12*Tabela4109[[#This Row],[št. mesecev]]</f>
        <v>0</v>
      </c>
      <c r="X31" s="14">
        <f>(Tabela4109[[#This Row],[VREDNOST PND]]*Tabela4109[[#This Row],[amort.st.]]/100)/12*Tabela4109[[#This Row],[št. mesecev]]</f>
        <v>0</v>
      </c>
      <c r="Y31" s="14" t="e">
        <f>(#REF!*Tabela4109[[#This Row],[amort.st.]]/100)/12*Tabela4109[[#This Row],[št. mesecev]]</f>
        <v>#REF!</v>
      </c>
      <c r="Z31" s="14" t="e">
        <f>SUM(Tabela4109[[#This Row],[AM DOM]:[AM DOM-DOMA]])</f>
        <v>#REF!</v>
      </c>
      <c r="AA31" s="8"/>
      <c r="AB31" s="8" t="s">
        <v>767</v>
      </c>
      <c r="AC31" s="12"/>
      <c r="AD31" s="12"/>
      <c r="AE31" s="26"/>
      <c r="AF31" s="12"/>
      <c r="AG31" s="14"/>
      <c r="AH31" s="14"/>
      <c r="AR31" s="5"/>
    </row>
    <row r="32" spans="1:44" x14ac:dyDescent="0.3">
      <c r="A32" s="17">
        <v>11</v>
      </c>
      <c r="B32" s="18" t="s">
        <v>762</v>
      </c>
      <c r="C32" s="17" t="s">
        <v>798</v>
      </c>
      <c r="D32" s="17" t="s">
        <v>799</v>
      </c>
      <c r="E32" s="17" t="s">
        <v>698</v>
      </c>
      <c r="F32" s="17" t="s">
        <v>766</v>
      </c>
      <c r="G32" s="19"/>
      <c r="H32" s="19"/>
      <c r="I32" s="19"/>
      <c r="J32" s="20">
        <f>SUM(Tabela4109[[#This Row],[KOLIČINA DOM]:[KOLIČINA PND]])</f>
        <v>0</v>
      </c>
      <c r="K32" s="21"/>
      <c r="L32" s="22"/>
      <c r="M32" s="23">
        <f>Tabela4109[[#This Row],[KOLIČINA DOM]]*Tabela4109[[#This Row],[CENA/EM]]</f>
        <v>0</v>
      </c>
      <c r="N32" s="23">
        <f>Tabela4109[[#This Row],[KOLIČINA ENOTA]]*Tabela4109[[#This Row],[CENA/EM]]</f>
        <v>0</v>
      </c>
      <c r="O32" s="23">
        <f>Tabela4109[[#This Row],[KOLIČINA PND]]*Tabela4109[[#This Row],[CENA/EM]]</f>
        <v>0</v>
      </c>
      <c r="P32" s="23">
        <f>SUM(Tabela4109[[#This Row],[VREDNOST DOM]:[VREDNOST PND]])</f>
        <v>0</v>
      </c>
      <c r="Q32" s="24">
        <v>461010</v>
      </c>
      <c r="R32" s="25" t="s">
        <v>767</v>
      </c>
      <c r="S32" s="17" t="s">
        <v>767</v>
      </c>
      <c r="T32" s="12"/>
      <c r="U32" s="16"/>
      <c r="V32" s="14">
        <f>(Tabela4109[[#This Row],[VREDNOST DOM]]*Tabela4109[[#This Row],[amort.st.]]/100)/12*Tabela4109[[#This Row],[št. mesecev]]</f>
        <v>0</v>
      </c>
      <c r="W32" s="14">
        <f>(Tabela4109[[#This Row],[VREDNOST ENOTA]]*Tabela4109[[#This Row],[amort.st.]]/100)/12*Tabela4109[[#This Row],[št. mesecev]]</f>
        <v>0</v>
      </c>
      <c r="X32" s="14">
        <f>(Tabela4109[[#This Row],[VREDNOST PND]]*Tabela4109[[#This Row],[amort.st.]]/100)/12*Tabela4109[[#This Row],[št. mesecev]]</f>
        <v>0</v>
      </c>
      <c r="Y32" s="14" t="e">
        <f>(#REF!*Tabela4109[[#This Row],[amort.st.]]/100)/12*Tabela4109[[#This Row],[št. mesecev]]</f>
        <v>#REF!</v>
      </c>
      <c r="Z32" s="14" t="e">
        <f>SUM(Tabela4109[[#This Row],[AM DOM]:[AM DOM-DOMA]])</f>
        <v>#REF!</v>
      </c>
      <c r="AA32" s="8"/>
      <c r="AB32" s="8" t="s">
        <v>767</v>
      </c>
      <c r="AC32" s="12"/>
      <c r="AD32" s="12"/>
      <c r="AE32" s="26"/>
      <c r="AF32" s="12"/>
      <c r="AG32" s="14"/>
      <c r="AH32" s="14"/>
      <c r="AR32" s="5"/>
    </row>
    <row r="33" spans="1:44" x14ac:dyDescent="0.3">
      <c r="A33" s="17">
        <v>12</v>
      </c>
      <c r="B33" s="18" t="s">
        <v>762</v>
      </c>
      <c r="C33" s="17" t="s">
        <v>800</v>
      </c>
      <c r="D33" s="17" t="s">
        <v>702</v>
      </c>
      <c r="E33" s="17" t="s">
        <v>698</v>
      </c>
      <c r="F33" s="17" t="s">
        <v>766</v>
      </c>
      <c r="G33" s="19"/>
      <c r="H33" s="19"/>
      <c r="I33" s="19"/>
      <c r="J33" s="20">
        <f>SUM(Tabela4109[[#This Row],[KOLIČINA DOM]:[KOLIČINA PND]])</f>
        <v>0</v>
      </c>
      <c r="K33" s="21"/>
      <c r="L33" s="22"/>
      <c r="M33" s="23">
        <f>Tabela4109[[#This Row],[KOLIČINA DOM]]*Tabela4109[[#This Row],[CENA/EM]]</f>
        <v>0</v>
      </c>
      <c r="N33" s="23">
        <f>Tabela4109[[#This Row],[KOLIČINA ENOTA]]*Tabela4109[[#This Row],[CENA/EM]]</f>
        <v>0</v>
      </c>
      <c r="O33" s="23">
        <f>Tabela4109[[#This Row],[KOLIČINA PND]]*Tabela4109[[#This Row],[CENA/EM]]</f>
        <v>0</v>
      </c>
      <c r="P33" s="23">
        <f>SUM(Tabela4109[[#This Row],[VREDNOST DOM]:[VREDNOST PND]])</f>
        <v>0</v>
      </c>
      <c r="Q33" s="24">
        <v>461215</v>
      </c>
      <c r="R33" s="25" t="s">
        <v>767</v>
      </c>
      <c r="S33" s="17" t="s">
        <v>767</v>
      </c>
      <c r="T33" s="12"/>
      <c r="U33" s="16"/>
      <c r="V33" s="14">
        <f>(Tabela4109[[#This Row],[VREDNOST DOM]]*Tabela4109[[#This Row],[amort.st.]]/100)/12*Tabela4109[[#This Row],[št. mesecev]]</f>
        <v>0</v>
      </c>
      <c r="W33" s="14">
        <f>(Tabela4109[[#This Row],[VREDNOST ENOTA]]*Tabela4109[[#This Row],[amort.st.]]/100)/12*Tabela4109[[#This Row],[št. mesecev]]</f>
        <v>0</v>
      </c>
      <c r="X33" s="14">
        <f>(Tabela4109[[#This Row],[VREDNOST PND]]*Tabela4109[[#This Row],[amort.st.]]/100)/12*Tabela4109[[#This Row],[št. mesecev]]</f>
        <v>0</v>
      </c>
      <c r="Y33" s="14" t="e">
        <f>(#REF!*Tabela4109[[#This Row],[amort.st.]]/100)/12*Tabela4109[[#This Row],[št. mesecev]]</f>
        <v>#REF!</v>
      </c>
      <c r="Z33" s="14" t="e">
        <f>SUM(Tabela4109[[#This Row],[AM DOM]:[AM DOM-DOMA]])</f>
        <v>#REF!</v>
      </c>
      <c r="AA33" s="8"/>
      <c r="AB33" s="8" t="s">
        <v>767</v>
      </c>
      <c r="AC33" s="12"/>
      <c r="AD33" s="12"/>
      <c r="AE33" s="26"/>
      <c r="AF33" s="12"/>
      <c r="AG33" s="14"/>
      <c r="AH33" s="14"/>
      <c r="AR33" s="5"/>
    </row>
    <row r="34" spans="1:44" x14ac:dyDescent="0.3">
      <c r="A34" s="17">
        <v>13</v>
      </c>
      <c r="B34" s="18" t="s">
        <v>764</v>
      </c>
      <c r="C34" s="17" t="s">
        <v>801</v>
      </c>
      <c r="D34" s="17" t="s">
        <v>731</v>
      </c>
      <c r="E34" s="17" t="s">
        <v>698</v>
      </c>
      <c r="F34" s="17" t="s">
        <v>766</v>
      </c>
      <c r="G34" s="19"/>
      <c r="H34" s="19"/>
      <c r="I34" s="19"/>
      <c r="J34" s="20">
        <f>SUM(Tabela4109[[#This Row],[KOLIČINA DOM]:[KOLIČINA PND]])</f>
        <v>0</v>
      </c>
      <c r="K34" s="21"/>
      <c r="L34" s="22"/>
      <c r="M34" s="23">
        <f>Tabela4109[[#This Row],[KOLIČINA DOM]]*Tabela4109[[#This Row],[CENA/EM]]</f>
        <v>0</v>
      </c>
      <c r="N34" s="23">
        <f>Tabela4109[[#This Row],[KOLIČINA ENOTA]]*Tabela4109[[#This Row],[CENA/EM]]</f>
        <v>0</v>
      </c>
      <c r="O34" s="23">
        <f>Tabela4109[[#This Row],[KOLIČINA PND]]*Tabela4109[[#This Row],[CENA/EM]]</f>
        <v>0</v>
      </c>
      <c r="P34" s="23">
        <f>SUM(Tabela4109[[#This Row],[VREDNOST DOM]:[VREDNOST PND]])</f>
        <v>0</v>
      </c>
      <c r="Q34" s="24">
        <v>461215</v>
      </c>
      <c r="R34" s="25" t="s">
        <v>767</v>
      </c>
      <c r="S34" s="17" t="s">
        <v>767</v>
      </c>
      <c r="T34" s="12"/>
      <c r="U34" s="16"/>
      <c r="V34" s="14">
        <f>(Tabela4109[[#This Row],[VREDNOST DOM]]*Tabela4109[[#This Row],[amort.st.]]/100)/12*Tabela4109[[#This Row],[št. mesecev]]</f>
        <v>0</v>
      </c>
      <c r="W34" s="14">
        <f>(Tabela4109[[#This Row],[VREDNOST ENOTA]]*Tabela4109[[#This Row],[amort.st.]]/100)/12*Tabela4109[[#This Row],[št. mesecev]]</f>
        <v>0</v>
      </c>
      <c r="X34" s="14">
        <f>(Tabela4109[[#This Row],[VREDNOST PND]]*Tabela4109[[#This Row],[amort.st.]]/100)/12*Tabela4109[[#This Row],[št. mesecev]]</f>
        <v>0</v>
      </c>
      <c r="Y34" s="14" t="e">
        <f>(#REF!*Tabela4109[[#This Row],[amort.st.]]/100)/12*Tabela4109[[#This Row],[št. mesecev]]</f>
        <v>#REF!</v>
      </c>
      <c r="Z34" s="14" t="e">
        <f>SUM(Tabela4109[[#This Row],[AM DOM]:[AM DOM-DOMA]])</f>
        <v>#REF!</v>
      </c>
      <c r="AA34" s="8"/>
      <c r="AB34" s="8" t="s">
        <v>767</v>
      </c>
      <c r="AC34" s="12"/>
      <c r="AD34" s="12"/>
      <c r="AE34" s="26"/>
      <c r="AF34" s="12"/>
      <c r="AG34" s="14"/>
      <c r="AH34" s="14"/>
      <c r="AR34" s="5"/>
    </row>
    <row r="35" spans="1:44" x14ac:dyDescent="0.3">
      <c r="A35" s="17">
        <v>14</v>
      </c>
      <c r="B35" s="18" t="s">
        <v>762</v>
      </c>
      <c r="C35" s="17" t="s">
        <v>802</v>
      </c>
      <c r="D35" s="17" t="s">
        <v>731</v>
      </c>
      <c r="E35" s="17" t="s">
        <v>698</v>
      </c>
      <c r="F35" s="17" t="s">
        <v>766</v>
      </c>
      <c r="G35" s="19"/>
      <c r="H35" s="19"/>
      <c r="I35" s="19"/>
      <c r="J35" s="20">
        <f>SUM(Tabela4109[[#This Row],[KOLIČINA DOM]:[KOLIČINA PND]])</f>
        <v>0</v>
      </c>
      <c r="K35" s="21"/>
      <c r="L35" s="22"/>
      <c r="M35" s="23">
        <f>Tabela4109[[#This Row],[KOLIČINA DOM]]*Tabela4109[[#This Row],[CENA/EM]]</f>
        <v>0</v>
      </c>
      <c r="N35" s="23">
        <f>Tabela4109[[#This Row],[KOLIČINA ENOTA]]*Tabela4109[[#This Row],[CENA/EM]]</f>
        <v>0</v>
      </c>
      <c r="O35" s="23">
        <f>Tabela4109[[#This Row],[KOLIČINA PND]]*Tabela4109[[#This Row],[CENA/EM]]</f>
        <v>0</v>
      </c>
      <c r="P35" s="23">
        <f>SUM(Tabela4109[[#This Row],[VREDNOST DOM]:[VREDNOST PND]])</f>
        <v>0</v>
      </c>
      <c r="Q35" s="24">
        <v>461215</v>
      </c>
      <c r="R35" s="25" t="s">
        <v>767</v>
      </c>
      <c r="S35" s="17" t="s">
        <v>767</v>
      </c>
      <c r="T35" s="12"/>
      <c r="U35" s="16"/>
      <c r="V35" s="14">
        <f>(Tabela4109[[#This Row],[VREDNOST DOM]]*Tabela4109[[#This Row],[amort.st.]]/100)/12*Tabela4109[[#This Row],[št. mesecev]]</f>
        <v>0</v>
      </c>
      <c r="W35" s="14">
        <f>(Tabela4109[[#This Row],[VREDNOST ENOTA]]*Tabela4109[[#This Row],[amort.st.]]/100)/12*Tabela4109[[#This Row],[št. mesecev]]</f>
        <v>0</v>
      </c>
      <c r="X35" s="14">
        <f>(Tabela4109[[#This Row],[VREDNOST PND]]*Tabela4109[[#This Row],[amort.st.]]/100)/12*Tabela4109[[#This Row],[št. mesecev]]</f>
        <v>0</v>
      </c>
      <c r="Y35" s="14" t="e">
        <f>(#REF!*Tabela4109[[#This Row],[amort.st.]]/100)/12*Tabela4109[[#This Row],[št. mesecev]]</f>
        <v>#REF!</v>
      </c>
      <c r="Z35" s="14" t="e">
        <f>SUM(Tabela4109[[#This Row],[AM DOM]:[AM DOM-DOMA]])</f>
        <v>#REF!</v>
      </c>
      <c r="AA35" s="8"/>
      <c r="AB35" s="8" t="s">
        <v>767</v>
      </c>
      <c r="AC35" s="12"/>
      <c r="AD35" s="12"/>
      <c r="AE35" s="26"/>
      <c r="AF35" s="12"/>
      <c r="AG35" s="14"/>
      <c r="AH35" s="14"/>
      <c r="AR35" s="5"/>
    </row>
    <row r="36" spans="1:44" ht="28.8" x14ac:dyDescent="0.3">
      <c r="A36" s="17">
        <v>15</v>
      </c>
      <c r="B36" s="18" t="s">
        <v>762</v>
      </c>
      <c r="C36" s="17" t="s">
        <v>803</v>
      </c>
      <c r="D36" s="17" t="s">
        <v>804</v>
      </c>
      <c r="E36" s="17" t="s">
        <v>698</v>
      </c>
      <c r="F36" s="17" t="s">
        <v>766</v>
      </c>
      <c r="G36" s="19"/>
      <c r="H36" s="19"/>
      <c r="I36" s="19"/>
      <c r="J36" s="20">
        <f>SUM(Tabela4109[[#This Row],[KOLIČINA DOM]:[KOLIČINA PND]])</f>
        <v>0</v>
      </c>
      <c r="K36" s="21"/>
      <c r="L36" s="22"/>
      <c r="M36" s="23">
        <f>Tabela4109[[#This Row],[KOLIČINA DOM]]*Tabela4109[[#This Row],[CENA/EM]]</f>
        <v>0</v>
      </c>
      <c r="N36" s="23">
        <f>Tabela4109[[#This Row],[KOLIČINA ENOTA]]*Tabela4109[[#This Row],[CENA/EM]]</f>
        <v>0</v>
      </c>
      <c r="O36" s="23">
        <f>Tabela4109[[#This Row],[KOLIČINA PND]]*Tabela4109[[#This Row],[CENA/EM]]</f>
        <v>0</v>
      </c>
      <c r="P36" s="23">
        <f>SUM(Tabela4109[[#This Row],[VREDNOST DOM]:[VREDNOST PND]])</f>
        <v>0</v>
      </c>
      <c r="Q36" s="24">
        <v>461210</v>
      </c>
      <c r="R36" s="25" t="s">
        <v>767</v>
      </c>
      <c r="S36" s="17" t="s">
        <v>767</v>
      </c>
      <c r="T36" s="12"/>
      <c r="U36" s="16"/>
      <c r="V36" s="14">
        <f>(Tabela4109[[#This Row],[VREDNOST DOM]]*Tabela4109[[#This Row],[amort.st.]]/100)/12*Tabela4109[[#This Row],[št. mesecev]]</f>
        <v>0</v>
      </c>
      <c r="W36" s="14">
        <f>(Tabela4109[[#This Row],[VREDNOST ENOTA]]*Tabela4109[[#This Row],[amort.st.]]/100)/12*Tabela4109[[#This Row],[št. mesecev]]</f>
        <v>0</v>
      </c>
      <c r="X36" s="14">
        <f>(Tabela4109[[#This Row],[VREDNOST PND]]*Tabela4109[[#This Row],[amort.st.]]/100)/12*Tabela4109[[#This Row],[št. mesecev]]</f>
        <v>0</v>
      </c>
      <c r="Y36" s="14" t="e">
        <f>(#REF!*Tabela4109[[#This Row],[amort.st.]]/100)/12*Tabela4109[[#This Row],[št. mesecev]]</f>
        <v>#REF!</v>
      </c>
      <c r="Z36" s="14" t="e">
        <f>SUM(Tabela4109[[#This Row],[AM DOM]:[AM DOM-DOMA]])</f>
        <v>#REF!</v>
      </c>
      <c r="AA36" s="8"/>
      <c r="AB36" s="8" t="s">
        <v>767</v>
      </c>
      <c r="AC36" s="12"/>
      <c r="AD36" s="12"/>
      <c r="AE36" s="26"/>
      <c r="AF36" s="12"/>
      <c r="AG36" s="14"/>
      <c r="AH36" s="14"/>
      <c r="AR36" s="5"/>
    </row>
    <row r="37" spans="1:44" x14ac:dyDescent="0.3">
      <c r="A37" s="17">
        <v>16</v>
      </c>
      <c r="B37" s="18" t="s">
        <v>762</v>
      </c>
      <c r="C37" s="17" t="s">
        <v>733</v>
      </c>
      <c r="D37" s="17" t="s">
        <v>734</v>
      </c>
      <c r="E37" s="17" t="s">
        <v>698</v>
      </c>
      <c r="F37" s="17" t="s">
        <v>766</v>
      </c>
      <c r="G37" s="19"/>
      <c r="H37" s="19"/>
      <c r="I37" s="19"/>
      <c r="J37" s="20">
        <f>SUM(Tabela4109[[#This Row],[KOLIČINA DOM]:[KOLIČINA PND]])</f>
        <v>0</v>
      </c>
      <c r="K37" s="21"/>
      <c r="L37" s="22"/>
      <c r="M37" s="23">
        <f>Tabela4109[[#This Row],[KOLIČINA DOM]]*Tabela4109[[#This Row],[CENA/EM]]</f>
        <v>0</v>
      </c>
      <c r="N37" s="23">
        <f>Tabela4109[[#This Row],[KOLIČINA ENOTA]]*Tabela4109[[#This Row],[CENA/EM]]</f>
        <v>0</v>
      </c>
      <c r="O37" s="23">
        <f>Tabela4109[[#This Row],[KOLIČINA PND]]*Tabela4109[[#This Row],[CENA/EM]]</f>
        <v>0</v>
      </c>
      <c r="P37" s="23">
        <f>SUM(Tabela4109[[#This Row],[VREDNOST DOM]:[VREDNOST PND]])</f>
        <v>0</v>
      </c>
      <c r="Q37" s="24">
        <v>461215</v>
      </c>
      <c r="R37" s="25" t="s">
        <v>767</v>
      </c>
      <c r="S37" s="17" t="s">
        <v>767</v>
      </c>
      <c r="T37" s="12"/>
      <c r="U37" s="16"/>
      <c r="V37" s="14">
        <f>(Tabela4109[[#This Row],[VREDNOST DOM]]*Tabela4109[[#This Row],[amort.st.]]/100)/12*Tabela4109[[#This Row],[št. mesecev]]</f>
        <v>0</v>
      </c>
      <c r="W37" s="14">
        <f>(Tabela4109[[#This Row],[VREDNOST ENOTA]]*Tabela4109[[#This Row],[amort.st.]]/100)/12*Tabela4109[[#This Row],[št. mesecev]]</f>
        <v>0</v>
      </c>
      <c r="X37" s="14">
        <f>(Tabela4109[[#This Row],[VREDNOST PND]]*Tabela4109[[#This Row],[amort.st.]]/100)/12*Tabela4109[[#This Row],[št. mesecev]]</f>
        <v>0</v>
      </c>
      <c r="Y37" s="14" t="e">
        <f>(#REF!*Tabela4109[[#This Row],[amort.st.]]/100)/12*Tabela4109[[#This Row],[št. mesecev]]</f>
        <v>#REF!</v>
      </c>
      <c r="Z37" s="14" t="e">
        <f>SUM(Tabela4109[[#This Row],[AM DOM]:[AM DOM-DOMA]])</f>
        <v>#REF!</v>
      </c>
      <c r="AA37" s="8"/>
      <c r="AB37" s="8" t="s">
        <v>767</v>
      </c>
      <c r="AC37" s="12"/>
      <c r="AD37" s="12"/>
      <c r="AE37" s="26"/>
      <c r="AF37" s="12"/>
      <c r="AG37" s="14"/>
      <c r="AH37" s="14"/>
      <c r="AR37" s="5"/>
    </row>
    <row r="38" spans="1:44" x14ac:dyDescent="0.3">
      <c r="A38" s="17">
        <v>17</v>
      </c>
      <c r="B38" s="18" t="s">
        <v>762</v>
      </c>
      <c r="C38" s="17" t="s">
        <v>805</v>
      </c>
      <c r="D38" s="17" t="s">
        <v>806</v>
      </c>
      <c r="E38" s="17" t="s">
        <v>698</v>
      </c>
      <c r="F38" s="17" t="s">
        <v>766</v>
      </c>
      <c r="G38" s="19"/>
      <c r="H38" s="19"/>
      <c r="I38" s="19"/>
      <c r="J38" s="20">
        <f>SUM(Tabela4109[[#This Row],[KOLIČINA DOM]:[KOLIČINA PND]])</f>
        <v>0</v>
      </c>
      <c r="K38" s="21"/>
      <c r="L38" s="22"/>
      <c r="M38" s="23">
        <f>Tabela4109[[#This Row],[KOLIČINA DOM]]*Tabela4109[[#This Row],[CENA/EM]]</f>
        <v>0</v>
      </c>
      <c r="N38" s="23">
        <f>Tabela4109[[#This Row],[KOLIČINA ENOTA]]*Tabela4109[[#This Row],[CENA/EM]]</f>
        <v>0</v>
      </c>
      <c r="O38" s="23">
        <f>Tabela4109[[#This Row],[KOLIČINA PND]]*Tabela4109[[#This Row],[CENA/EM]]</f>
        <v>0</v>
      </c>
      <c r="P38" s="23">
        <f>SUM(Tabela4109[[#This Row],[VREDNOST DOM]:[VREDNOST PND]])</f>
        <v>0</v>
      </c>
      <c r="Q38" s="24">
        <v>461215</v>
      </c>
      <c r="R38" s="25" t="s">
        <v>767</v>
      </c>
      <c r="S38" s="17" t="s">
        <v>767</v>
      </c>
      <c r="T38" s="12"/>
      <c r="U38" s="16"/>
      <c r="V38" s="14">
        <f>(Tabela4109[[#This Row],[VREDNOST DOM]]*Tabela4109[[#This Row],[amort.st.]]/100)/12*Tabela4109[[#This Row],[št. mesecev]]</f>
        <v>0</v>
      </c>
      <c r="W38" s="14">
        <f>(Tabela4109[[#This Row],[VREDNOST ENOTA]]*Tabela4109[[#This Row],[amort.st.]]/100)/12*Tabela4109[[#This Row],[št. mesecev]]</f>
        <v>0</v>
      </c>
      <c r="X38" s="14">
        <f>(Tabela4109[[#This Row],[VREDNOST PND]]*Tabela4109[[#This Row],[amort.st.]]/100)/12*Tabela4109[[#This Row],[št. mesecev]]</f>
        <v>0</v>
      </c>
      <c r="Y38" s="14" t="e">
        <f>(#REF!*Tabela4109[[#This Row],[amort.st.]]/100)/12*Tabela4109[[#This Row],[št. mesecev]]</f>
        <v>#REF!</v>
      </c>
      <c r="Z38" s="14" t="e">
        <f>SUM(Tabela4109[[#This Row],[AM DOM]:[AM DOM-DOMA]])</f>
        <v>#REF!</v>
      </c>
      <c r="AA38" s="8"/>
      <c r="AB38" s="8" t="s">
        <v>767</v>
      </c>
      <c r="AC38" s="12"/>
      <c r="AD38" s="12"/>
      <c r="AE38" s="26"/>
      <c r="AF38" s="12"/>
      <c r="AG38" s="14"/>
      <c r="AH38" s="14"/>
      <c r="AR38" s="5"/>
    </row>
    <row r="39" spans="1:44" x14ac:dyDescent="0.3">
      <c r="A39" s="17">
        <v>18</v>
      </c>
      <c r="B39" s="18" t="s">
        <v>764</v>
      </c>
      <c r="C39" s="17" t="s">
        <v>807</v>
      </c>
      <c r="D39" s="17" t="s">
        <v>735</v>
      </c>
      <c r="E39" s="17" t="s">
        <v>698</v>
      </c>
      <c r="F39" s="17" t="s">
        <v>766</v>
      </c>
      <c r="G39" s="19"/>
      <c r="H39" s="19"/>
      <c r="I39" s="19"/>
      <c r="J39" s="20">
        <f>SUM(Tabela4109[[#This Row],[KOLIČINA DOM]:[KOLIČINA PND]])</f>
        <v>0</v>
      </c>
      <c r="K39" s="21"/>
      <c r="L39" s="22"/>
      <c r="M39" s="23">
        <f>Tabela4109[[#This Row],[KOLIČINA DOM]]*Tabela4109[[#This Row],[CENA/EM]]</f>
        <v>0</v>
      </c>
      <c r="N39" s="23">
        <f>Tabela4109[[#This Row],[KOLIČINA ENOTA]]*Tabela4109[[#This Row],[CENA/EM]]</f>
        <v>0</v>
      </c>
      <c r="O39" s="23">
        <f>Tabela4109[[#This Row],[KOLIČINA PND]]*Tabela4109[[#This Row],[CENA/EM]]</f>
        <v>0</v>
      </c>
      <c r="P39" s="23">
        <f>SUM(Tabela4109[[#This Row],[VREDNOST DOM]:[VREDNOST PND]])</f>
        <v>0</v>
      </c>
      <c r="Q39" s="24">
        <v>461002</v>
      </c>
      <c r="R39" s="25" t="s">
        <v>767</v>
      </c>
      <c r="S39" s="17" t="s">
        <v>767</v>
      </c>
      <c r="T39" s="12"/>
      <c r="U39" s="16"/>
      <c r="V39" s="14">
        <f>(Tabela4109[[#This Row],[VREDNOST DOM]]*Tabela4109[[#This Row],[amort.st.]]/100)/12*Tabela4109[[#This Row],[št. mesecev]]</f>
        <v>0</v>
      </c>
      <c r="W39" s="14">
        <f>(Tabela4109[[#This Row],[VREDNOST ENOTA]]*Tabela4109[[#This Row],[amort.st.]]/100)/12*Tabela4109[[#This Row],[št. mesecev]]</f>
        <v>0</v>
      </c>
      <c r="X39" s="14">
        <f>(Tabela4109[[#This Row],[VREDNOST PND]]*Tabela4109[[#This Row],[amort.st.]]/100)/12*Tabela4109[[#This Row],[št. mesecev]]</f>
        <v>0</v>
      </c>
      <c r="Y39" s="14" t="e">
        <f>(#REF!*Tabela4109[[#This Row],[amort.st.]]/100)/12*Tabela4109[[#This Row],[št. mesecev]]</f>
        <v>#REF!</v>
      </c>
      <c r="Z39" s="14" t="e">
        <f>SUM(Tabela4109[[#This Row],[AM DOM]:[AM DOM-DOMA]])</f>
        <v>#REF!</v>
      </c>
      <c r="AA39" s="8"/>
      <c r="AB39" s="8" t="s">
        <v>767</v>
      </c>
      <c r="AC39" s="12"/>
      <c r="AD39" s="12"/>
      <c r="AE39" s="26"/>
      <c r="AF39" s="12"/>
      <c r="AG39" s="14"/>
      <c r="AH39" s="14"/>
      <c r="AR39" s="5"/>
    </row>
    <row r="40" spans="1:44" x14ac:dyDescent="0.3">
      <c r="A40" s="17">
        <v>19</v>
      </c>
      <c r="B40" s="18" t="s">
        <v>764</v>
      </c>
      <c r="C40" s="17" t="s">
        <v>808</v>
      </c>
      <c r="D40" s="17" t="s">
        <v>735</v>
      </c>
      <c r="E40" s="17" t="s">
        <v>698</v>
      </c>
      <c r="F40" s="17" t="s">
        <v>766</v>
      </c>
      <c r="G40" s="19"/>
      <c r="H40" s="19"/>
      <c r="I40" s="19"/>
      <c r="J40" s="20">
        <f>SUM(Tabela4109[[#This Row],[KOLIČINA DOM]:[KOLIČINA PND]])</f>
        <v>0</v>
      </c>
      <c r="K40" s="21"/>
      <c r="L40" s="22"/>
      <c r="M40" s="23">
        <f>Tabela4109[[#This Row],[KOLIČINA DOM]]*Tabela4109[[#This Row],[CENA/EM]]</f>
        <v>0</v>
      </c>
      <c r="N40" s="23">
        <f>Tabela4109[[#This Row],[KOLIČINA ENOTA]]*Tabela4109[[#This Row],[CENA/EM]]</f>
        <v>0</v>
      </c>
      <c r="O40" s="23">
        <f>Tabela4109[[#This Row],[KOLIČINA PND]]*Tabela4109[[#This Row],[CENA/EM]]</f>
        <v>0</v>
      </c>
      <c r="P40" s="23">
        <f>SUM(Tabela4109[[#This Row],[VREDNOST DOM]:[VREDNOST PND]])</f>
        <v>0</v>
      </c>
      <c r="Q40" s="24">
        <v>461002</v>
      </c>
      <c r="R40" s="25" t="s">
        <v>767</v>
      </c>
      <c r="S40" s="17" t="s">
        <v>767</v>
      </c>
      <c r="T40" s="12"/>
      <c r="U40" s="16"/>
      <c r="V40" s="27">
        <f>(Tabela4109[[#This Row],[VREDNOST DOM]]*Tabela4109[[#This Row],[amort.st.]]/100)/12*Tabela4109[[#This Row],[št. mesecev]]</f>
        <v>0</v>
      </c>
      <c r="W40" s="27">
        <f>(Tabela4109[[#This Row],[VREDNOST ENOTA]]*Tabela4109[[#This Row],[amort.st.]]/100)/12*Tabela4109[[#This Row],[št. mesecev]]</f>
        <v>0</v>
      </c>
      <c r="X40" s="27">
        <f>(Tabela4109[[#This Row],[VREDNOST PND]]*Tabela4109[[#This Row],[amort.st.]]/100)/12*Tabela4109[[#This Row],[št. mesecev]]</f>
        <v>0</v>
      </c>
      <c r="Y40" s="27" t="e">
        <f>(#REF!*Tabela4109[[#This Row],[amort.st.]]/100)/12*Tabela4109[[#This Row],[št. mesecev]]</f>
        <v>#REF!</v>
      </c>
      <c r="Z40" s="27" t="e">
        <f>SUM(Tabela4109[[#This Row],[AM DOM]:[AM DOM-DOMA]])</f>
        <v>#REF!</v>
      </c>
      <c r="AA40" s="8"/>
      <c r="AB40" s="8" t="s">
        <v>767</v>
      </c>
      <c r="AC40" s="12"/>
      <c r="AD40" s="12"/>
      <c r="AE40" s="26"/>
      <c r="AF40" s="12"/>
      <c r="AG40" s="14"/>
      <c r="AH40" s="14"/>
      <c r="AR40" s="5"/>
    </row>
    <row r="41" spans="1:44" x14ac:dyDescent="0.3">
      <c r="A41" s="17">
        <v>20</v>
      </c>
      <c r="B41" s="18" t="s">
        <v>764</v>
      </c>
      <c r="C41" s="17" t="s">
        <v>809</v>
      </c>
      <c r="D41" s="17" t="s">
        <v>735</v>
      </c>
      <c r="E41" s="17" t="s">
        <v>698</v>
      </c>
      <c r="F41" s="17" t="s">
        <v>766</v>
      </c>
      <c r="G41" s="19"/>
      <c r="H41" s="19"/>
      <c r="I41" s="19"/>
      <c r="J41" s="20">
        <f>SUM(Tabela4109[[#This Row],[KOLIČINA DOM]:[KOLIČINA PND]])</f>
        <v>0</v>
      </c>
      <c r="K41" s="21"/>
      <c r="L41" s="22"/>
      <c r="M41" s="23">
        <f>Tabela4109[[#This Row],[KOLIČINA DOM]]*Tabela4109[[#This Row],[CENA/EM]]</f>
        <v>0</v>
      </c>
      <c r="N41" s="23">
        <f>Tabela4109[[#This Row],[KOLIČINA ENOTA]]*Tabela4109[[#This Row],[CENA/EM]]</f>
        <v>0</v>
      </c>
      <c r="O41" s="23">
        <f>Tabela4109[[#This Row],[KOLIČINA PND]]*Tabela4109[[#This Row],[CENA/EM]]</f>
        <v>0</v>
      </c>
      <c r="P41" s="23">
        <f>SUM(Tabela4109[[#This Row],[VREDNOST DOM]:[VREDNOST PND]])</f>
        <v>0</v>
      </c>
      <c r="Q41" s="24">
        <v>461002</v>
      </c>
      <c r="R41" s="25" t="s">
        <v>767</v>
      </c>
      <c r="S41" s="17" t="s">
        <v>767</v>
      </c>
      <c r="T41" s="12"/>
      <c r="U41" s="16"/>
      <c r="V41" s="27">
        <f>(Tabela4109[[#This Row],[VREDNOST DOM]]*Tabela4109[[#This Row],[amort.st.]]/100)/12*Tabela4109[[#This Row],[št. mesecev]]</f>
        <v>0</v>
      </c>
      <c r="W41" s="27">
        <f>(Tabela4109[[#This Row],[VREDNOST ENOTA]]*Tabela4109[[#This Row],[amort.st.]]/100)/12*Tabela4109[[#This Row],[št. mesecev]]</f>
        <v>0</v>
      </c>
      <c r="X41" s="27">
        <f>(Tabela4109[[#This Row],[VREDNOST PND]]*Tabela4109[[#This Row],[amort.st.]]/100)/12*Tabela4109[[#This Row],[št. mesecev]]</f>
        <v>0</v>
      </c>
      <c r="Y41" s="27" t="e">
        <f>(#REF!*Tabela4109[[#This Row],[amort.st.]]/100)/12*Tabela4109[[#This Row],[št. mesecev]]</f>
        <v>#REF!</v>
      </c>
      <c r="Z41" s="27" t="e">
        <f>SUM(Tabela4109[[#This Row],[AM DOM]:[AM DOM-DOMA]])</f>
        <v>#REF!</v>
      </c>
      <c r="AA41" s="8"/>
      <c r="AB41" s="8" t="s">
        <v>767</v>
      </c>
      <c r="AC41" s="12"/>
      <c r="AD41" s="12"/>
      <c r="AE41" s="26"/>
      <c r="AF41" s="12"/>
      <c r="AG41" s="14"/>
      <c r="AH41" s="14"/>
      <c r="AR41" s="5"/>
    </row>
    <row r="42" spans="1:44" x14ac:dyDescent="0.3">
      <c r="A42" s="17">
        <v>21</v>
      </c>
      <c r="B42" s="18" t="s">
        <v>764</v>
      </c>
      <c r="C42" s="17" t="s">
        <v>810</v>
      </c>
      <c r="D42" s="17" t="s">
        <v>735</v>
      </c>
      <c r="E42" s="17" t="s">
        <v>698</v>
      </c>
      <c r="F42" s="17" t="s">
        <v>766</v>
      </c>
      <c r="G42" s="19"/>
      <c r="H42" s="19"/>
      <c r="I42" s="19"/>
      <c r="J42" s="20">
        <f>SUM(Tabela4109[[#This Row],[KOLIČINA DOM]:[KOLIČINA PND]])</f>
        <v>0</v>
      </c>
      <c r="K42" s="21"/>
      <c r="L42" s="22"/>
      <c r="M42" s="23">
        <f>Tabela4109[[#This Row],[KOLIČINA DOM]]*Tabela4109[[#This Row],[CENA/EM]]</f>
        <v>0</v>
      </c>
      <c r="N42" s="23">
        <f>Tabela4109[[#This Row],[KOLIČINA ENOTA]]*Tabela4109[[#This Row],[CENA/EM]]</f>
        <v>0</v>
      </c>
      <c r="O42" s="23">
        <f>Tabela4109[[#This Row],[KOLIČINA PND]]*Tabela4109[[#This Row],[CENA/EM]]</f>
        <v>0</v>
      </c>
      <c r="P42" s="23">
        <f>SUM(Tabela4109[[#This Row],[VREDNOST DOM]:[VREDNOST PND]])</f>
        <v>0</v>
      </c>
      <c r="Q42" s="24">
        <v>461002</v>
      </c>
      <c r="R42" s="25" t="s">
        <v>767</v>
      </c>
      <c r="S42" s="17" t="s">
        <v>767</v>
      </c>
      <c r="T42" s="12"/>
      <c r="U42" s="16"/>
      <c r="V42" s="27">
        <f>(Tabela4109[[#This Row],[VREDNOST DOM]]*Tabela4109[[#This Row],[amort.st.]]/100)/12*Tabela4109[[#This Row],[št. mesecev]]</f>
        <v>0</v>
      </c>
      <c r="W42" s="27">
        <f>(Tabela4109[[#This Row],[VREDNOST ENOTA]]*Tabela4109[[#This Row],[amort.st.]]/100)/12*Tabela4109[[#This Row],[št. mesecev]]</f>
        <v>0</v>
      </c>
      <c r="X42" s="27">
        <f>(Tabela4109[[#This Row],[VREDNOST PND]]*Tabela4109[[#This Row],[amort.st.]]/100)/12*Tabela4109[[#This Row],[št. mesecev]]</f>
        <v>0</v>
      </c>
      <c r="Y42" s="27" t="e">
        <f>(#REF!*Tabela4109[[#This Row],[amort.st.]]/100)/12*Tabela4109[[#This Row],[št. mesecev]]</f>
        <v>#REF!</v>
      </c>
      <c r="Z42" s="27" t="e">
        <f>SUM(Tabela4109[[#This Row],[AM DOM]:[AM DOM-DOMA]])</f>
        <v>#REF!</v>
      </c>
      <c r="AA42" s="8"/>
      <c r="AB42" s="8" t="s">
        <v>767</v>
      </c>
      <c r="AC42" s="12"/>
      <c r="AD42" s="12"/>
      <c r="AE42" s="26"/>
      <c r="AF42" s="12"/>
      <c r="AG42" s="14"/>
      <c r="AH42" s="14"/>
      <c r="AR42" s="5"/>
    </row>
    <row r="43" spans="1:44" x14ac:dyDescent="0.3">
      <c r="A43" s="17">
        <v>22</v>
      </c>
      <c r="B43" s="18" t="s">
        <v>764</v>
      </c>
      <c r="C43" s="17" t="s">
        <v>736</v>
      </c>
      <c r="D43" s="17" t="s">
        <v>737</v>
      </c>
      <c r="E43" s="17" t="s">
        <v>698</v>
      </c>
      <c r="F43" s="17" t="s">
        <v>766</v>
      </c>
      <c r="G43" s="19"/>
      <c r="H43" s="19"/>
      <c r="I43" s="19"/>
      <c r="J43" s="20">
        <f>SUM(Tabela4109[[#This Row],[KOLIČINA DOM]:[KOLIČINA PND]])</f>
        <v>0</v>
      </c>
      <c r="K43" s="21"/>
      <c r="L43" s="22"/>
      <c r="M43" s="23">
        <f>Tabela4109[[#This Row],[KOLIČINA DOM]]*Tabela4109[[#This Row],[CENA/EM]]</f>
        <v>0</v>
      </c>
      <c r="N43" s="23">
        <f>Tabela4109[[#This Row],[KOLIČINA ENOTA]]*Tabela4109[[#This Row],[CENA/EM]]</f>
        <v>0</v>
      </c>
      <c r="O43" s="23">
        <f>Tabela4109[[#This Row],[KOLIČINA PND]]*Tabela4109[[#This Row],[CENA/EM]]</f>
        <v>0</v>
      </c>
      <c r="P43" s="23">
        <f>SUM(Tabela4109[[#This Row],[VREDNOST DOM]:[VREDNOST PND]])</f>
        <v>0</v>
      </c>
      <c r="Q43" s="24">
        <v>461408</v>
      </c>
      <c r="R43" s="25" t="s">
        <v>767</v>
      </c>
      <c r="S43" s="17" t="s">
        <v>767</v>
      </c>
      <c r="T43" s="12"/>
      <c r="U43" s="16"/>
      <c r="V43" s="27">
        <f>(Tabela4109[[#This Row],[VREDNOST DOM]]*Tabela4109[[#This Row],[amort.st.]]/100)/12*Tabela4109[[#This Row],[št. mesecev]]</f>
        <v>0</v>
      </c>
      <c r="W43" s="27">
        <f>(Tabela4109[[#This Row],[VREDNOST ENOTA]]*Tabela4109[[#This Row],[amort.st.]]/100)/12*Tabela4109[[#This Row],[št. mesecev]]</f>
        <v>0</v>
      </c>
      <c r="X43" s="27">
        <f>(Tabela4109[[#This Row],[VREDNOST PND]]*Tabela4109[[#This Row],[amort.st.]]/100)/12*Tabela4109[[#This Row],[št. mesecev]]</f>
        <v>0</v>
      </c>
      <c r="Y43" s="27" t="e">
        <f>(#REF!*Tabela4109[[#This Row],[amort.st.]]/100)/12*Tabela4109[[#This Row],[št. mesecev]]</f>
        <v>#REF!</v>
      </c>
      <c r="Z43" s="27" t="e">
        <f>SUM(Tabela4109[[#This Row],[AM DOM]:[AM DOM-DOMA]])</f>
        <v>#REF!</v>
      </c>
      <c r="AA43" s="8"/>
      <c r="AB43" s="8" t="s">
        <v>767</v>
      </c>
      <c r="AC43" s="12"/>
      <c r="AD43" s="12"/>
      <c r="AE43" s="26"/>
      <c r="AF43" s="12"/>
      <c r="AG43" s="14"/>
      <c r="AH43" s="14"/>
      <c r="AR43" s="5"/>
    </row>
    <row r="44" spans="1:44" x14ac:dyDescent="0.3">
      <c r="A44" s="17">
        <v>23</v>
      </c>
      <c r="B44" s="18" t="s">
        <v>764</v>
      </c>
      <c r="C44" s="17" t="s">
        <v>811</v>
      </c>
      <c r="D44" s="17" t="s">
        <v>812</v>
      </c>
      <c r="E44" s="17" t="s">
        <v>698</v>
      </c>
      <c r="F44" s="17" t="s">
        <v>766</v>
      </c>
      <c r="G44" s="19"/>
      <c r="H44" s="19"/>
      <c r="I44" s="19"/>
      <c r="J44" s="20">
        <f>SUM(Tabela4109[[#This Row],[KOLIČINA DOM]:[KOLIČINA PND]])</f>
        <v>0</v>
      </c>
      <c r="K44" s="21"/>
      <c r="L44" s="22"/>
      <c r="M44" s="23">
        <f>Tabela4109[[#This Row],[KOLIČINA DOM]]*Tabela4109[[#This Row],[CENA/EM]]</f>
        <v>0</v>
      </c>
      <c r="N44" s="23">
        <f>Tabela4109[[#This Row],[KOLIČINA ENOTA]]*Tabela4109[[#This Row],[CENA/EM]]</f>
        <v>0</v>
      </c>
      <c r="O44" s="23">
        <f>Tabela4109[[#This Row],[KOLIČINA PND]]*Tabela4109[[#This Row],[CENA/EM]]</f>
        <v>0</v>
      </c>
      <c r="P44" s="23">
        <f>SUM(Tabela4109[[#This Row],[VREDNOST DOM]:[VREDNOST PND]])</f>
        <v>0</v>
      </c>
      <c r="Q44" s="24">
        <v>461215</v>
      </c>
      <c r="R44" s="25" t="s">
        <v>767</v>
      </c>
      <c r="S44" s="17" t="s">
        <v>767</v>
      </c>
      <c r="T44" s="12"/>
      <c r="U44" s="16"/>
      <c r="V44" s="27">
        <f>(Tabela4109[[#This Row],[VREDNOST DOM]]*Tabela4109[[#This Row],[amort.st.]]/100)/12*Tabela4109[[#This Row],[št. mesecev]]</f>
        <v>0</v>
      </c>
      <c r="W44" s="27">
        <f>(Tabela4109[[#This Row],[VREDNOST ENOTA]]*Tabela4109[[#This Row],[amort.st.]]/100)/12*Tabela4109[[#This Row],[št. mesecev]]</f>
        <v>0</v>
      </c>
      <c r="X44" s="27">
        <f>(Tabela4109[[#This Row],[VREDNOST PND]]*Tabela4109[[#This Row],[amort.st.]]/100)/12*Tabela4109[[#This Row],[št. mesecev]]</f>
        <v>0</v>
      </c>
      <c r="Y44" s="27" t="e">
        <f>(#REF!*Tabela4109[[#This Row],[amort.st.]]/100)/12*Tabela4109[[#This Row],[št. mesecev]]</f>
        <v>#REF!</v>
      </c>
      <c r="Z44" s="27" t="e">
        <f>SUM(Tabela4109[[#This Row],[AM DOM]:[AM DOM-DOMA]])</f>
        <v>#REF!</v>
      </c>
      <c r="AA44" s="8"/>
      <c r="AB44" s="8" t="s">
        <v>767</v>
      </c>
      <c r="AC44" s="12"/>
      <c r="AD44" s="12"/>
      <c r="AE44" s="26"/>
      <c r="AF44" s="12"/>
      <c r="AG44" s="14"/>
      <c r="AH44" s="14"/>
      <c r="AR44" s="5"/>
    </row>
    <row r="45" spans="1:44" x14ac:dyDescent="0.3">
      <c r="A45" s="17">
        <v>24</v>
      </c>
      <c r="B45" s="18" t="s">
        <v>764</v>
      </c>
      <c r="C45" s="17" t="s">
        <v>738</v>
      </c>
      <c r="D45" s="17" t="s">
        <v>739</v>
      </c>
      <c r="E45" s="17" t="s">
        <v>698</v>
      </c>
      <c r="F45" s="17" t="s">
        <v>766</v>
      </c>
      <c r="G45" s="19"/>
      <c r="H45" s="19"/>
      <c r="I45" s="19"/>
      <c r="J45" s="20">
        <f>SUM(Tabela4109[[#This Row],[KOLIČINA DOM]:[KOLIČINA PND]])</f>
        <v>0</v>
      </c>
      <c r="K45" s="21"/>
      <c r="L45" s="22"/>
      <c r="M45" s="23">
        <f>Tabela4109[[#This Row],[KOLIČINA DOM]]*Tabela4109[[#This Row],[CENA/EM]]</f>
        <v>0</v>
      </c>
      <c r="N45" s="23">
        <f>Tabela4109[[#This Row],[KOLIČINA ENOTA]]*Tabela4109[[#This Row],[CENA/EM]]</f>
        <v>0</v>
      </c>
      <c r="O45" s="23">
        <f>Tabela4109[[#This Row],[KOLIČINA PND]]*Tabela4109[[#This Row],[CENA/EM]]</f>
        <v>0</v>
      </c>
      <c r="P45" s="23">
        <f>SUM(Tabela4109[[#This Row],[VREDNOST DOM]:[VREDNOST PND]])</f>
        <v>0</v>
      </c>
      <c r="Q45" s="24">
        <v>461404</v>
      </c>
      <c r="R45" s="25" t="s">
        <v>767</v>
      </c>
      <c r="S45" s="17" t="s">
        <v>767</v>
      </c>
      <c r="T45" s="12"/>
      <c r="U45" s="16"/>
      <c r="V45" s="27">
        <f>(Tabela4109[[#This Row],[VREDNOST DOM]]*Tabela4109[[#This Row],[amort.st.]]/100)/12*Tabela4109[[#This Row],[št. mesecev]]</f>
        <v>0</v>
      </c>
      <c r="W45" s="27">
        <f>(Tabela4109[[#This Row],[VREDNOST ENOTA]]*Tabela4109[[#This Row],[amort.st.]]/100)/12*Tabela4109[[#This Row],[št. mesecev]]</f>
        <v>0</v>
      </c>
      <c r="X45" s="27">
        <f>(Tabela4109[[#This Row],[VREDNOST PND]]*Tabela4109[[#This Row],[amort.st.]]/100)/12*Tabela4109[[#This Row],[št. mesecev]]</f>
        <v>0</v>
      </c>
      <c r="Y45" s="27" t="e">
        <f>(#REF!*Tabela4109[[#This Row],[amort.st.]]/100)/12*Tabela4109[[#This Row],[št. mesecev]]</f>
        <v>#REF!</v>
      </c>
      <c r="Z45" s="27" t="e">
        <f>SUM(Tabela4109[[#This Row],[AM DOM]:[AM DOM-DOMA]])</f>
        <v>#REF!</v>
      </c>
      <c r="AA45" s="8"/>
      <c r="AB45" s="8" t="s">
        <v>767</v>
      </c>
      <c r="AC45" s="12"/>
      <c r="AD45" s="12"/>
      <c r="AE45" s="26"/>
      <c r="AF45" s="12"/>
      <c r="AG45" s="14"/>
      <c r="AH45" s="14"/>
      <c r="AR45" s="5"/>
    </row>
    <row r="46" spans="1:44" x14ac:dyDescent="0.3">
      <c r="A46" s="17">
        <v>25</v>
      </c>
      <c r="B46" s="18" t="s">
        <v>762</v>
      </c>
      <c r="C46" s="17" t="s">
        <v>813</v>
      </c>
      <c r="D46" s="17" t="s">
        <v>814</v>
      </c>
      <c r="E46" s="17" t="s">
        <v>698</v>
      </c>
      <c r="F46" s="17" t="s">
        <v>766</v>
      </c>
      <c r="G46" s="19"/>
      <c r="H46" s="19"/>
      <c r="I46" s="19"/>
      <c r="J46" s="20">
        <f>SUM(Tabela4109[[#This Row],[KOLIČINA DOM]:[KOLIČINA PND]])</f>
        <v>0</v>
      </c>
      <c r="K46" s="21"/>
      <c r="L46" s="22"/>
      <c r="M46" s="23">
        <f>Tabela4109[[#This Row],[KOLIČINA DOM]]*Tabela4109[[#This Row],[CENA/EM]]</f>
        <v>0</v>
      </c>
      <c r="N46" s="23">
        <f>Tabela4109[[#This Row],[KOLIČINA ENOTA]]*Tabela4109[[#This Row],[CENA/EM]]</f>
        <v>0</v>
      </c>
      <c r="O46" s="23">
        <f>Tabela4109[[#This Row],[KOLIČINA PND]]*Tabela4109[[#This Row],[CENA/EM]]</f>
        <v>0</v>
      </c>
      <c r="P46" s="23">
        <f>SUM(Tabela4109[[#This Row],[VREDNOST DOM]:[VREDNOST PND]])</f>
        <v>0</v>
      </c>
      <c r="Q46" s="28">
        <v>461211</v>
      </c>
      <c r="R46" s="25" t="s">
        <v>767</v>
      </c>
      <c r="S46" s="17" t="s">
        <v>767</v>
      </c>
      <c r="T46" s="12"/>
      <c r="U46" s="16"/>
      <c r="V46" s="27">
        <f>(Tabela4109[[#This Row],[VREDNOST DOM]]*Tabela4109[[#This Row],[amort.st.]]/100)/12*Tabela4109[[#This Row],[št. mesecev]]</f>
        <v>0</v>
      </c>
      <c r="W46" s="27">
        <f>(Tabela4109[[#This Row],[VREDNOST ENOTA]]*Tabela4109[[#This Row],[amort.st.]]/100)/12*Tabela4109[[#This Row],[št. mesecev]]</f>
        <v>0</v>
      </c>
      <c r="X46" s="27">
        <f>(Tabela4109[[#This Row],[VREDNOST PND]]*Tabela4109[[#This Row],[amort.st.]]/100)/12*Tabela4109[[#This Row],[št. mesecev]]</f>
        <v>0</v>
      </c>
      <c r="Y46" s="27" t="e">
        <f>(#REF!*Tabela4109[[#This Row],[amort.st.]]/100)/12*Tabela4109[[#This Row],[št. mesecev]]</f>
        <v>#REF!</v>
      </c>
      <c r="Z46" s="27" t="e">
        <f>SUM(Tabela4109[[#This Row],[AM DOM]:[AM DOM-DOMA]])</f>
        <v>#REF!</v>
      </c>
      <c r="AA46" s="8"/>
      <c r="AB46" s="8" t="s">
        <v>767</v>
      </c>
      <c r="AC46" s="12"/>
      <c r="AD46" s="12"/>
      <c r="AE46" s="26"/>
      <c r="AF46" s="12"/>
      <c r="AG46" s="14"/>
      <c r="AH46" s="14"/>
      <c r="AR46" s="5"/>
    </row>
    <row r="47" spans="1:44" x14ac:dyDescent="0.3">
      <c r="A47" s="17">
        <v>26</v>
      </c>
      <c r="B47" s="18" t="s">
        <v>762</v>
      </c>
      <c r="C47" s="17" t="s">
        <v>815</v>
      </c>
      <c r="D47" s="17" t="s">
        <v>816</v>
      </c>
      <c r="E47" s="17" t="s">
        <v>698</v>
      </c>
      <c r="F47" s="17" t="s">
        <v>766</v>
      </c>
      <c r="G47" s="19"/>
      <c r="H47" s="19"/>
      <c r="I47" s="19"/>
      <c r="J47" s="20">
        <f>SUM(Tabela4109[[#This Row],[KOLIČINA DOM]:[KOLIČINA PND]])</f>
        <v>0</v>
      </c>
      <c r="K47" s="21"/>
      <c r="L47" s="22"/>
      <c r="M47" s="23">
        <f>Tabela4109[[#This Row],[KOLIČINA DOM]]*Tabela4109[[#This Row],[CENA/EM]]</f>
        <v>0</v>
      </c>
      <c r="N47" s="23">
        <f>Tabela4109[[#This Row],[KOLIČINA ENOTA]]*Tabela4109[[#This Row],[CENA/EM]]</f>
        <v>0</v>
      </c>
      <c r="O47" s="23">
        <f>Tabela4109[[#This Row],[KOLIČINA PND]]*Tabela4109[[#This Row],[CENA/EM]]</f>
        <v>0</v>
      </c>
      <c r="P47" s="23">
        <f>SUM(Tabela4109[[#This Row],[VREDNOST DOM]:[VREDNOST PND]])</f>
        <v>0</v>
      </c>
      <c r="Q47" s="24">
        <v>461215</v>
      </c>
      <c r="R47" s="25" t="s">
        <v>767</v>
      </c>
      <c r="S47" s="17" t="s">
        <v>767</v>
      </c>
      <c r="T47" s="12"/>
      <c r="U47" s="16"/>
      <c r="V47" s="27">
        <f>(Tabela4109[[#This Row],[VREDNOST DOM]]*Tabela4109[[#This Row],[amort.st.]]/100)/12*Tabela4109[[#This Row],[št. mesecev]]</f>
        <v>0</v>
      </c>
      <c r="W47" s="27">
        <f>(Tabela4109[[#This Row],[VREDNOST ENOTA]]*Tabela4109[[#This Row],[amort.st.]]/100)/12*Tabela4109[[#This Row],[št. mesecev]]</f>
        <v>0</v>
      </c>
      <c r="X47" s="27">
        <f>(Tabela4109[[#This Row],[VREDNOST PND]]*Tabela4109[[#This Row],[amort.st.]]/100)/12*Tabela4109[[#This Row],[št. mesecev]]</f>
        <v>0</v>
      </c>
      <c r="Y47" s="27" t="e">
        <f>(#REF!*Tabela4109[[#This Row],[amort.st.]]/100)/12*Tabela4109[[#This Row],[št. mesecev]]</f>
        <v>#REF!</v>
      </c>
      <c r="Z47" s="27" t="e">
        <f>SUM(Tabela4109[[#This Row],[AM DOM]:[AM DOM-DOMA]])</f>
        <v>#REF!</v>
      </c>
      <c r="AA47" s="8"/>
      <c r="AB47" s="8" t="s">
        <v>767</v>
      </c>
      <c r="AC47" s="12"/>
      <c r="AD47" s="12"/>
      <c r="AE47" s="26"/>
      <c r="AF47" s="12"/>
      <c r="AG47" s="14"/>
      <c r="AH47" s="14"/>
      <c r="AR47" s="5"/>
    </row>
    <row r="48" spans="1:44" x14ac:dyDescent="0.3">
      <c r="A48" s="17">
        <v>27</v>
      </c>
      <c r="B48" s="18" t="s">
        <v>762</v>
      </c>
      <c r="C48" s="17" t="s">
        <v>817</v>
      </c>
      <c r="D48" s="17" t="s">
        <v>740</v>
      </c>
      <c r="E48" s="17" t="s">
        <v>698</v>
      </c>
      <c r="F48" s="17" t="s">
        <v>766</v>
      </c>
      <c r="G48" s="19"/>
      <c r="H48" s="19"/>
      <c r="I48" s="19"/>
      <c r="J48" s="20">
        <f>SUM(Tabela4109[[#This Row],[KOLIČINA DOM]:[KOLIČINA PND]])</f>
        <v>0</v>
      </c>
      <c r="K48" s="21"/>
      <c r="L48" s="22"/>
      <c r="M48" s="23">
        <f>Tabela4109[[#This Row],[KOLIČINA DOM]]*Tabela4109[[#This Row],[CENA/EM]]</f>
        <v>0</v>
      </c>
      <c r="N48" s="23">
        <f>Tabela4109[[#This Row],[KOLIČINA ENOTA]]*Tabela4109[[#This Row],[CENA/EM]]</f>
        <v>0</v>
      </c>
      <c r="O48" s="23">
        <f>Tabela4109[[#This Row],[KOLIČINA PND]]*Tabela4109[[#This Row],[CENA/EM]]</f>
        <v>0</v>
      </c>
      <c r="P48" s="23">
        <f>SUM(Tabela4109[[#This Row],[VREDNOST DOM]:[VREDNOST PND]])</f>
        <v>0</v>
      </c>
      <c r="Q48" s="24">
        <v>461215</v>
      </c>
      <c r="R48" s="25" t="s">
        <v>767</v>
      </c>
      <c r="S48" s="17" t="s">
        <v>767</v>
      </c>
      <c r="T48" s="12"/>
      <c r="U48" s="16"/>
      <c r="V48" s="27">
        <f>(Tabela4109[[#This Row],[VREDNOST DOM]]*Tabela4109[[#This Row],[amort.st.]]/100)/12*Tabela4109[[#This Row],[št. mesecev]]</f>
        <v>0</v>
      </c>
      <c r="W48" s="27">
        <f>(Tabela4109[[#This Row],[VREDNOST ENOTA]]*Tabela4109[[#This Row],[amort.st.]]/100)/12*Tabela4109[[#This Row],[št. mesecev]]</f>
        <v>0</v>
      </c>
      <c r="X48" s="27">
        <f>(Tabela4109[[#This Row],[VREDNOST PND]]*Tabela4109[[#This Row],[amort.st.]]/100)/12*Tabela4109[[#This Row],[št. mesecev]]</f>
        <v>0</v>
      </c>
      <c r="Y48" s="27" t="e">
        <f>(#REF!*Tabela4109[[#This Row],[amort.st.]]/100)/12*Tabela4109[[#This Row],[št. mesecev]]</f>
        <v>#REF!</v>
      </c>
      <c r="Z48" s="27" t="e">
        <f>SUM(Tabela4109[[#This Row],[AM DOM]:[AM DOM-DOMA]])</f>
        <v>#REF!</v>
      </c>
      <c r="AA48" s="8"/>
      <c r="AB48" s="8" t="s">
        <v>767</v>
      </c>
      <c r="AC48" s="12"/>
      <c r="AD48" s="12"/>
      <c r="AE48" s="26"/>
      <c r="AF48" s="12"/>
      <c r="AG48" s="14"/>
      <c r="AH48" s="14"/>
      <c r="AR48" s="5"/>
    </row>
    <row r="49" spans="1:44" x14ac:dyDescent="0.3">
      <c r="A49" s="17">
        <v>28</v>
      </c>
      <c r="B49" s="18" t="s">
        <v>762</v>
      </c>
      <c r="C49" s="17" t="s">
        <v>818</v>
      </c>
      <c r="D49" s="17" t="s">
        <v>819</v>
      </c>
      <c r="E49" s="17" t="s">
        <v>698</v>
      </c>
      <c r="F49" s="17" t="s">
        <v>766</v>
      </c>
      <c r="G49" s="19"/>
      <c r="H49" s="19"/>
      <c r="I49" s="19"/>
      <c r="J49" s="20">
        <f>SUM(Tabela4109[[#This Row],[KOLIČINA DOM]:[KOLIČINA PND]])</f>
        <v>0</v>
      </c>
      <c r="K49" s="21"/>
      <c r="L49" s="22"/>
      <c r="M49" s="23">
        <f>Tabela4109[[#This Row],[KOLIČINA DOM]]*Tabela4109[[#This Row],[CENA/EM]]</f>
        <v>0</v>
      </c>
      <c r="N49" s="23">
        <f>Tabela4109[[#This Row],[KOLIČINA ENOTA]]*Tabela4109[[#This Row],[CENA/EM]]</f>
        <v>0</v>
      </c>
      <c r="O49" s="23">
        <f>Tabela4109[[#This Row],[KOLIČINA PND]]*Tabela4109[[#This Row],[CENA/EM]]</f>
        <v>0</v>
      </c>
      <c r="P49" s="23">
        <f>SUM(Tabela4109[[#This Row],[VREDNOST DOM]:[VREDNOST PND]])</f>
        <v>0</v>
      </c>
      <c r="Q49" s="24">
        <v>461210</v>
      </c>
      <c r="R49" s="25" t="s">
        <v>767</v>
      </c>
      <c r="S49" s="17" t="s">
        <v>767</v>
      </c>
      <c r="T49" s="12"/>
      <c r="U49" s="16"/>
      <c r="V49" s="27">
        <f>(Tabela4109[[#This Row],[VREDNOST DOM]]*Tabela4109[[#This Row],[amort.st.]]/100)/12*Tabela4109[[#This Row],[št. mesecev]]</f>
        <v>0</v>
      </c>
      <c r="W49" s="27">
        <f>(Tabela4109[[#This Row],[VREDNOST ENOTA]]*Tabela4109[[#This Row],[amort.st.]]/100)/12*Tabela4109[[#This Row],[št. mesecev]]</f>
        <v>0</v>
      </c>
      <c r="X49" s="27">
        <f>(Tabela4109[[#This Row],[VREDNOST PND]]*Tabela4109[[#This Row],[amort.st.]]/100)/12*Tabela4109[[#This Row],[št. mesecev]]</f>
        <v>0</v>
      </c>
      <c r="Y49" s="27" t="e">
        <f>(#REF!*Tabela4109[[#This Row],[amort.st.]]/100)/12*Tabela4109[[#This Row],[št. mesecev]]</f>
        <v>#REF!</v>
      </c>
      <c r="Z49" s="27" t="e">
        <f>SUM(Tabela4109[[#This Row],[AM DOM]:[AM DOM-DOMA]])</f>
        <v>#REF!</v>
      </c>
      <c r="AA49" s="8"/>
      <c r="AB49" s="8" t="s">
        <v>767</v>
      </c>
      <c r="AC49" s="12"/>
      <c r="AD49" s="12"/>
      <c r="AE49" s="26"/>
      <c r="AF49" s="12"/>
      <c r="AG49" s="14"/>
      <c r="AH49" s="14"/>
      <c r="AR49" s="5"/>
    </row>
    <row r="50" spans="1:44" x14ac:dyDescent="0.3">
      <c r="A50" s="17">
        <v>29</v>
      </c>
      <c r="B50" s="18" t="s">
        <v>790</v>
      </c>
      <c r="C50" s="17" t="s">
        <v>741</v>
      </c>
      <c r="D50" s="17" t="s">
        <v>820</v>
      </c>
      <c r="E50" s="17" t="s">
        <v>698</v>
      </c>
      <c r="F50" s="17" t="s">
        <v>766</v>
      </c>
      <c r="G50" s="19"/>
      <c r="H50" s="19"/>
      <c r="I50" s="19"/>
      <c r="J50" s="20">
        <f>SUM(Tabela4109[[#This Row],[KOLIČINA DOM]:[KOLIČINA PND]])</f>
        <v>0</v>
      </c>
      <c r="K50" s="21"/>
      <c r="L50" s="22"/>
      <c r="M50" s="23">
        <f>Tabela4109[[#This Row],[KOLIČINA DOM]]*Tabela4109[[#This Row],[CENA/EM]]</f>
        <v>0</v>
      </c>
      <c r="N50" s="23">
        <f>Tabela4109[[#This Row],[KOLIČINA ENOTA]]*Tabela4109[[#This Row],[CENA/EM]]</f>
        <v>0</v>
      </c>
      <c r="O50" s="23">
        <f>Tabela4109[[#This Row],[KOLIČINA PND]]*Tabela4109[[#This Row],[CENA/EM]]</f>
        <v>0</v>
      </c>
      <c r="P50" s="23">
        <f>SUM(Tabela4109[[#This Row],[VREDNOST DOM]:[VREDNOST PND]])</f>
        <v>0</v>
      </c>
      <c r="Q50" s="24">
        <v>461215</v>
      </c>
      <c r="R50" s="25" t="s">
        <v>767</v>
      </c>
      <c r="S50" s="17" t="s">
        <v>767</v>
      </c>
      <c r="T50" s="12"/>
      <c r="U50" s="16"/>
      <c r="V50" s="27">
        <f>(Tabela4109[[#This Row],[VREDNOST DOM]]*Tabela4109[[#This Row],[amort.st.]]/100)/12*Tabela4109[[#This Row],[št. mesecev]]</f>
        <v>0</v>
      </c>
      <c r="W50" s="27">
        <f>(Tabela4109[[#This Row],[VREDNOST ENOTA]]*Tabela4109[[#This Row],[amort.st.]]/100)/12*Tabela4109[[#This Row],[št. mesecev]]</f>
        <v>0</v>
      </c>
      <c r="X50" s="27">
        <f>(Tabela4109[[#This Row],[VREDNOST PND]]*Tabela4109[[#This Row],[amort.st.]]/100)/12*Tabela4109[[#This Row],[št. mesecev]]</f>
        <v>0</v>
      </c>
      <c r="Y50" s="27" t="e">
        <f>(#REF!*Tabela4109[[#This Row],[amort.st.]]/100)/12*Tabela4109[[#This Row],[št. mesecev]]</f>
        <v>#REF!</v>
      </c>
      <c r="Z50" s="27" t="e">
        <f>SUM(Tabela4109[[#This Row],[AM DOM]:[AM DOM-DOMA]])</f>
        <v>#REF!</v>
      </c>
      <c r="AA50" s="8"/>
      <c r="AB50" s="8" t="s">
        <v>767</v>
      </c>
      <c r="AC50" s="12"/>
      <c r="AD50" s="12"/>
      <c r="AE50" s="26"/>
      <c r="AF50" s="12"/>
      <c r="AG50" s="14"/>
      <c r="AH50" s="14"/>
      <c r="AR50" s="5"/>
    </row>
    <row r="51" spans="1:44" x14ac:dyDescent="0.3">
      <c r="A51" s="17">
        <v>30</v>
      </c>
      <c r="B51" s="18" t="s">
        <v>762</v>
      </c>
      <c r="C51" s="17" t="s">
        <v>742</v>
      </c>
      <c r="D51" s="17" t="s">
        <v>743</v>
      </c>
      <c r="E51" s="17" t="s">
        <v>698</v>
      </c>
      <c r="F51" s="17" t="s">
        <v>766</v>
      </c>
      <c r="G51" s="19"/>
      <c r="H51" s="19"/>
      <c r="I51" s="19"/>
      <c r="J51" s="20">
        <f>SUM(Tabela4109[[#This Row],[KOLIČINA DOM]:[KOLIČINA PND]])</f>
        <v>0</v>
      </c>
      <c r="K51" s="21"/>
      <c r="L51" s="22"/>
      <c r="M51" s="23">
        <f>Tabela4109[[#This Row],[KOLIČINA DOM]]*Tabela4109[[#This Row],[CENA/EM]]</f>
        <v>0</v>
      </c>
      <c r="N51" s="23">
        <f>Tabela4109[[#This Row],[KOLIČINA ENOTA]]*Tabela4109[[#This Row],[CENA/EM]]</f>
        <v>0</v>
      </c>
      <c r="O51" s="23">
        <f>Tabela4109[[#This Row],[KOLIČINA PND]]*Tabela4109[[#This Row],[CENA/EM]]</f>
        <v>0</v>
      </c>
      <c r="P51" s="23">
        <f>SUM(Tabela4109[[#This Row],[VREDNOST DOM]:[VREDNOST PND]])</f>
        <v>0</v>
      </c>
      <c r="Q51" s="24">
        <v>461215</v>
      </c>
      <c r="R51" s="25" t="s">
        <v>767</v>
      </c>
      <c r="S51" s="17" t="s">
        <v>767</v>
      </c>
      <c r="T51" s="12"/>
      <c r="U51" s="16"/>
      <c r="V51" s="27">
        <f>(Tabela4109[[#This Row],[VREDNOST DOM]]*Tabela4109[[#This Row],[amort.st.]]/100)/12*Tabela4109[[#This Row],[št. mesecev]]</f>
        <v>0</v>
      </c>
      <c r="W51" s="27">
        <f>(Tabela4109[[#This Row],[VREDNOST ENOTA]]*Tabela4109[[#This Row],[amort.st.]]/100)/12*Tabela4109[[#This Row],[št. mesecev]]</f>
        <v>0</v>
      </c>
      <c r="X51" s="27">
        <f>(Tabela4109[[#This Row],[VREDNOST PND]]*Tabela4109[[#This Row],[amort.st.]]/100)/12*Tabela4109[[#This Row],[št. mesecev]]</f>
        <v>0</v>
      </c>
      <c r="Y51" s="27" t="e">
        <f>(#REF!*Tabela4109[[#This Row],[amort.st.]]/100)/12*Tabela4109[[#This Row],[št. mesecev]]</f>
        <v>#REF!</v>
      </c>
      <c r="Z51" s="27" t="e">
        <f>SUM(Tabela4109[[#This Row],[AM DOM]:[AM DOM-DOMA]])</f>
        <v>#REF!</v>
      </c>
      <c r="AA51" s="8"/>
      <c r="AB51" s="8" t="s">
        <v>767</v>
      </c>
      <c r="AC51" s="12"/>
      <c r="AD51" s="12"/>
      <c r="AE51" s="26"/>
      <c r="AF51" s="12"/>
      <c r="AG51" s="14"/>
      <c r="AH51" s="14"/>
      <c r="AR51" s="5"/>
    </row>
    <row r="52" spans="1:44" x14ac:dyDescent="0.3">
      <c r="A52" s="17">
        <v>31</v>
      </c>
      <c r="B52" s="18" t="s">
        <v>764</v>
      </c>
      <c r="C52" s="17" t="s">
        <v>744</v>
      </c>
      <c r="D52" s="17" t="s">
        <v>745</v>
      </c>
      <c r="E52" s="17" t="s">
        <v>698</v>
      </c>
      <c r="F52" s="17" t="s">
        <v>766</v>
      </c>
      <c r="G52" s="19"/>
      <c r="H52" s="19"/>
      <c r="I52" s="19"/>
      <c r="J52" s="20">
        <f>SUM(Tabela4109[[#This Row],[KOLIČINA DOM]:[KOLIČINA PND]])</f>
        <v>0</v>
      </c>
      <c r="K52" s="21"/>
      <c r="L52" s="22"/>
      <c r="M52" s="23">
        <f>Tabela4109[[#This Row],[KOLIČINA DOM]]*Tabela4109[[#This Row],[CENA/EM]]</f>
        <v>0</v>
      </c>
      <c r="N52" s="23">
        <f>Tabela4109[[#This Row],[KOLIČINA ENOTA]]*Tabela4109[[#This Row],[CENA/EM]]</f>
        <v>0</v>
      </c>
      <c r="O52" s="23">
        <f>Tabela4109[[#This Row],[KOLIČINA PND]]*Tabela4109[[#This Row],[CENA/EM]]</f>
        <v>0</v>
      </c>
      <c r="P52" s="23">
        <f>SUM(Tabela4109[[#This Row],[VREDNOST DOM]:[VREDNOST PND]])</f>
        <v>0</v>
      </c>
      <c r="Q52" s="24">
        <v>461215</v>
      </c>
      <c r="R52" s="25" t="s">
        <v>767</v>
      </c>
      <c r="S52" s="17" t="s">
        <v>767</v>
      </c>
      <c r="T52" s="12"/>
      <c r="U52" s="16"/>
      <c r="V52" s="27">
        <f>(Tabela4109[[#This Row],[VREDNOST DOM]]*Tabela4109[[#This Row],[amort.st.]]/100)/12*Tabela4109[[#This Row],[št. mesecev]]</f>
        <v>0</v>
      </c>
      <c r="W52" s="27">
        <f>(Tabela4109[[#This Row],[VREDNOST ENOTA]]*Tabela4109[[#This Row],[amort.st.]]/100)/12*Tabela4109[[#This Row],[št. mesecev]]</f>
        <v>0</v>
      </c>
      <c r="X52" s="27">
        <f>(Tabela4109[[#This Row],[VREDNOST PND]]*Tabela4109[[#This Row],[amort.st.]]/100)/12*Tabela4109[[#This Row],[št. mesecev]]</f>
        <v>0</v>
      </c>
      <c r="Y52" s="27" t="e">
        <f>(#REF!*Tabela4109[[#This Row],[amort.st.]]/100)/12*Tabela4109[[#This Row],[št. mesecev]]</f>
        <v>#REF!</v>
      </c>
      <c r="Z52" s="27" t="e">
        <f>SUM(Tabela4109[[#This Row],[AM DOM]:[AM DOM-DOMA]])</f>
        <v>#REF!</v>
      </c>
      <c r="AA52" s="8"/>
      <c r="AB52" s="8" t="s">
        <v>767</v>
      </c>
      <c r="AC52" s="12"/>
      <c r="AD52" s="12"/>
      <c r="AE52" s="26"/>
      <c r="AF52" s="12"/>
      <c r="AG52" s="14"/>
      <c r="AH52" s="14"/>
      <c r="AR52" s="5"/>
    </row>
    <row r="53" spans="1:44" x14ac:dyDescent="0.3">
      <c r="A53" s="17">
        <v>32</v>
      </c>
      <c r="B53" s="18" t="s">
        <v>764</v>
      </c>
      <c r="C53" s="17" t="s">
        <v>821</v>
      </c>
      <c r="D53" s="17" t="s">
        <v>822</v>
      </c>
      <c r="E53" s="17" t="s">
        <v>698</v>
      </c>
      <c r="F53" s="17" t="s">
        <v>766</v>
      </c>
      <c r="G53" s="19"/>
      <c r="H53" s="19"/>
      <c r="I53" s="19"/>
      <c r="J53" s="20">
        <f>SUM(Tabela4109[[#This Row],[KOLIČINA DOM]:[KOLIČINA PND]])</f>
        <v>0</v>
      </c>
      <c r="K53" s="21"/>
      <c r="L53" s="22"/>
      <c r="M53" s="23">
        <f>Tabela4109[[#This Row],[KOLIČINA DOM]]*Tabela4109[[#This Row],[CENA/EM]]</f>
        <v>0</v>
      </c>
      <c r="N53" s="23">
        <f>Tabela4109[[#This Row],[KOLIČINA ENOTA]]*Tabela4109[[#This Row],[CENA/EM]]</f>
        <v>0</v>
      </c>
      <c r="O53" s="23">
        <f>Tabela4109[[#This Row],[KOLIČINA PND]]*Tabela4109[[#This Row],[CENA/EM]]</f>
        <v>0</v>
      </c>
      <c r="P53" s="23">
        <f>SUM(Tabela4109[[#This Row],[VREDNOST DOM]:[VREDNOST PND]])</f>
        <v>0</v>
      </c>
      <c r="Q53" s="24">
        <v>461215</v>
      </c>
      <c r="R53" s="25" t="s">
        <v>767</v>
      </c>
      <c r="S53" s="17" t="s">
        <v>767</v>
      </c>
      <c r="T53" s="12"/>
      <c r="U53" s="16"/>
      <c r="V53" s="27">
        <f>(Tabela4109[[#This Row],[VREDNOST DOM]]*Tabela4109[[#This Row],[amort.st.]]/100)/12*Tabela4109[[#This Row],[št. mesecev]]</f>
        <v>0</v>
      </c>
      <c r="W53" s="27">
        <f>(Tabela4109[[#This Row],[VREDNOST ENOTA]]*Tabela4109[[#This Row],[amort.st.]]/100)/12*Tabela4109[[#This Row],[št. mesecev]]</f>
        <v>0</v>
      </c>
      <c r="X53" s="27">
        <f>(Tabela4109[[#This Row],[VREDNOST PND]]*Tabela4109[[#This Row],[amort.st.]]/100)/12*Tabela4109[[#This Row],[št. mesecev]]</f>
        <v>0</v>
      </c>
      <c r="Y53" s="27" t="e">
        <f>(#REF!*Tabela4109[[#This Row],[amort.st.]]/100)/12*Tabela4109[[#This Row],[št. mesecev]]</f>
        <v>#REF!</v>
      </c>
      <c r="Z53" s="27" t="e">
        <f>SUM(Tabela4109[[#This Row],[AM DOM]:[AM DOM-DOMA]])</f>
        <v>#REF!</v>
      </c>
      <c r="AA53" s="8"/>
      <c r="AB53" s="8" t="s">
        <v>767</v>
      </c>
      <c r="AC53" s="12"/>
      <c r="AD53" s="12"/>
      <c r="AE53" s="26"/>
      <c r="AF53" s="12"/>
      <c r="AG53" s="14"/>
      <c r="AH53" s="14"/>
      <c r="AR53" s="5"/>
    </row>
    <row r="54" spans="1:44" x14ac:dyDescent="0.3">
      <c r="A54" s="17">
        <v>33</v>
      </c>
      <c r="B54" s="18" t="s">
        <v>764</v>
      </c>
      <c r="C54" s="17" t="s">
        <v>823</v>
      </c>
      <c r="D54" s="17" t="s">
        <v>824</v>
      </c>
      <c r="E54" s="17" t="s">
        <v>698</v>
      </c>
      <c r="F54" s="17" t="s">
        <v>766</v>
      </c>
      <c r="G54" s="19"/>
      <c r="H54" s="19"/>
      <c r="I54" s="19"/>
      <c r="J54" s="20">
        <f>SUM(Tabela4109[[#This Row],[KOLIČINA DOM]:[KOLIČINA PND]])</f>
        <v>0</v>
      </c>
      <c r="K54" s="21"/>
      <c r="L54" s="22"/>
      <c r="M54" s="23">
        <f>Tabela4109[[#This Row],[KOLIČINA DOM]]*Tabela4109[[#This Row],[CENA/EM]]</f>
        <v>0</v>
      </c>
      <c r="N54" s="23">
        <f>Tabela4109[[#This Row],[KOLIČINA ENOTA]]*Tabela4109[[#This Row],[CENA/EM]]</f>
        <v>0</v>
      </c>
      <c r="O54" s="23">
        <f>Tabela4109[[#This Row],[KOLIČINA PND]]*Tabela4109[[#This Row],[CENA/EM]]</f>
        <v>0</v>
      </c>
      <c r="P54" s="23">
        <f>SUM(Tabela4109[[#This Row],[VREDNOST DOM]:[VREDNOST PND]])</f>
        <v>0</v>
      </c>
      <c r="Q54" s="24">
        <v>461215</v>
      </c>
      <c r="R54" s="25" t="s">
        <v>767</v>
      </c>
      <c r="S54" s="17" t="s">
        <v>767</v>
      </c>
      <c r="T54" s="12"/>
      <c r="U54" s="16"/>
      <c r="V54" s="27">
        <f>(Tabela4109[[#This Row],[VREDNOST DOM]]*Tabela4109[[#This Row],[amort.st.]]/100)/12*Tabela4109[[#This Row],[št. mesecev]]</f>
        <v>0</v>
      </c>
      <c r="W54" s="27">
        <f>(Tabela4109[[#This Row],[VREDNOST ENOTA]]*Tabela4109[[#This Row],[amort.st.]]/100)/12*Tabela4109[[#This Row],[št. mesecev]]</f>
        <v>0</v>
      </c>
      <c r="X54" s="27">
        <f>(Tabela4109[[#This Row],[VREDNOST PND]]*Tabela4109[[#This Row],[amort.st.]]/100)/12*Tabela4109[[#This Row],[št. mesecev]]</f>
        <v>0</v>
      </c>
      <c r="Y54" s="27" t="e">
        <f>(#REF!*Tabela4109[[#This Row],[amort.st.]]/100)/12*Tabela4109[[#This Row],[št. mesecev]]</f>
        <v>#REF!</v>
      </c>
      <c r="Z54" s="27" t="e">
        <f>SUM(Tabela4109[[#This Row],[AM DOM]:[AM DOM-DOMA]])</f>
        <v>#REF!</v>
      </c>
      <c r="AA54" s="8"/>
      <c r="AB54" s="8" t="s">
        <v>767</v>
      </c>
      <c r="AC54" s="12"/>
      <c r="AD54" s="12"/>
      <c r="AE54" s="26"/>
      <c r="AF54" s="12"/>
      <c r="AG54" s="14"/>
      <c r="AH54" s="14"/>
      <c r="AR54" s="5"/>
    </row>
    <row r="55" spans="1:44" x14ac:dyDescent="0.3">
      <c r="A55" s="17">
        <v>34</v>
      </c>
      <c r="B55" s="18" t="s">
        <v>764</v>
      </c>
      <c r="C55" s="17" t="s">
        <v>746</v>
      </c>
      <c r="D55" s="17" t="s">
        <v>747</v>
      </c>
      <c r="E55" s="17" t="s">
        <v>698</v>
      </c>
      <c r="F55" s="17" t="s">
        <v>766</v>
      </c>
      <c r="G55" s="19"/>
      <c r="H55" s="19"/>
      <c r="I55" s="19"/>
      <c r="J55" s="20">
        <f>SUM(Tabela4109[[#This Row],[KOLIČINA DOM]:[KOLIČINA PND]])</f>
        <v>0</v>
      </c>
      <c r="K55" s="21"/>
      <c r="L55" s="22"/>
      <c r="M55" s="23">
        <f>Tabela4109[[#This Row],[KOLIČINA DOM]]*Tabela4109[[#This Row],[CENA/EM]]</f>
        <v>0</v>
      </c>
      <c r="N55" s="23">
        <f>Tabela4109[[#This Row],[KOLIČINA ENOTA]]*Tabela4109[[#This Row],[CENA/EM]]</f>
        <v>0</v>
      </c>
      <c r="O55" s="23">
        <f>Tabela4109[[#This Row],[KOLIČINA PND]]*Tabela4109[[#This Row],[CENA/EM]]</f>
        <v>0</v>
      </c>
      <c r="P55" s="23">
        <f>SUM(Tabela4109[[#This Row],[VREDNOST DOM]:[VREDNOST PND]])</f>
        <v>0</v>
      </c>
      <c r="Q55" s="24">
        <v>461215</v>
      </c>
      <c r="R55" s="25" t="s">
        <v>767</v>
      </c>
      <c r="S55" s="17" t="s">
        <v>767</v>
      </c>
      <c r="T55" s="12"/>
      <c r="U55" s="16"/>
      <c r="V55" s="27">
        <f>(Tabela4109[[#This Row],[VREDNOST DOM]]*Tabela4109[[#This Row],[amort.st.]]/100)/12*Tabela4109[[#This Row],[št. mesecev]]</f>
        <v>0</v>
      </c>
      <c r="W55" s="27">
        <f>(Tabela4109[[#This Row],[VREDNOST ENOTA]]*Tabela4109[[#This Row],[amort.st.]]/100)/12*Tabela4109[[#This Row],[št. mesecev]]</f>
        <v>0</v>
      </c>
      <c r="X55" s="27">
        <f>(Tabela4109[[#This Row],[VREDNOST PND]]*Tabela4109[[#This Row],[amort.st.]]/100)/12*Tabela4109[[#This Row],[št. mesecev]]</f>
        <v>0</v>
      </c>
      <c r="Y55" s="27" t="e">
        <f>(#REF!*Tabela4109[[#This Row],[amort.st.]]/100)/12*Tabela4109[[#This Row],[št. mesecev]]</f>
        <v>#REF!</v>
      </c>
      <c r="Z55" s="27" t="e">
        <f>SUM(Tabela4109[[#This Row],[AM DOM]:[AM DOM-DOMA]])</f>
        <v>#REF!</v>
      </c>
      <c r="AA55" s="8"/>
      <c r="AB55" s="8" t="s">
        <v>767</v>
      </c>
      <c r="AC55" s="12"/>
      <c r="AD55" s="12"/>
      <c r="AE55" s="26"/>
      <c r="AF55" s="12"/>
      <c r="AG55" s="14"/>
      <c r="AH55" s="14"/>
      <c r="AR55" s="5"/>
    </row>
    <row r="56" spans="1:44" x14ac:dyDescent="0.3">
      <c r="A56" s="17">
        <v>35</v>
      </c>
      <c r="B56" s="18" t="s">
        <v>764</v>
      </c>
      <c r="C56" s="17" t="s">
        <v>825</v>
      </c>
      <c r="D56" s="17" t="s">
        <v>826</v>
      </c>
      <c r="E56" s="17" t="s">
        <v>698</v>
      </c>
      <c r="F56" s="17" t="s">
        <v>766</v>
      </c>
      <c r="G56" s="19"/>
      <c r="H56" s="19"/>
      <c r="I56" s="19"/>
      <c r="J56" s="20">
        <f>SUM(Tabela4109[[#This Row],[KOLIČINA DOM]:[KOLIČINA PND]])</f>
        <v>0</v>
      </c>
      <c r="K56" s="21"/>
      <c r="L56" s="22"/>
      <c r="M56" s="23">
        <f>Tabela4109[[#This Row],[KOLIČINA DOM]]*Tabela4109[[#This Row],[CENA/EM]]</f>
        <v>0</v>
      </c>
      <c r="N56" s="23">
        <f>Tabela4109[[#This Row],[KOLIČINA ENOTA]]*Tabela4109[[#This Row],[CENA/EM]]</f>
        <v>0</v>
      </c>
      <c r="O56" s="23">
        <f>Tabela4109[[#This Row],[KOLIČINA PND]]*Tabela4109[[#This Row],[CENA/EM]]</f>
        <v>0</v>
      </c>
      <c r="P56" s="23">
        <f>SUM(Tabela4109[[#This Row],[VREDNOST DOM]:[VREDNOST PND]])</f>
        <v>0</v>
      </c>
      <c r="Q56" s="24">
        <v>461215</v>
      </c>
      <c r="R56" s="25" t="s">
        <v>767</v>
      </c>
      <c r="S56" s="17" t="s">
        <v>767</v>
      </c>
      <c r="T56" s="12"/>
      <c r="U56" s="16"/>
      <c r="V56" s="27">
        <f>(Tabela4109[[#This Row],[VREDNOST DOM]]*Tabela4109[[#This Row],[amort.st.]]/100)/12*Tabela4109[[#This Row],[št. mesecev]]</f>
        <v>0</v>
      </c>
      <c r="W56" s="27">
        <f>(Tabela4109[[#This Row],[VREDNOST ENOTA]]*Tabela4109[[#This Row],[amort.st.]]/100)/12*Tabela4109[[#This Row],[št. mesecev]]</f>
        <v>0</v>
      </c>
      <c r="X56" s="27">
        <f>(Tabela4109[[#This Row],[VREDNOST PND]]*Tabela4109[[#This Row],[amort.st.]]/100)/12*Tabela4109[[#This Row],[št. mesecev]]</f>
        <v>0</v>
      </c>
      <c r="Y56" s="27" t="e">
        <f>(#REF!*Tabela4109[[#This Row],[amort.st.]]/100)/12*Tabela4109[[#This Row],[št. mesecev]]</f>
        <v>#REF!</v>
      </c>
      <c r="Z56" s="27" t="e">
        <f>SUM(Tabela4109[[#This Row],[AM DOM]:[AM DOM-DOMA]])</f>
        <v>#REF!</v>
      </c>
      <c r="AA56" s="8"/>
      <c r="AB56" s="8" t="s">
        <v>767</v>
      </c>
      <c r="AC56" s="12"/>
      <c r="AD56" s="12"/>
      <c r="AE56" s="26"/>
      <c r="AF56" s="12"/>
      <c r="AG56" s="14"/>
      <c r="AH56" s="14"/>
      <c r="AR56" s="5"/>
    </row>
    <row r="57" spans="1:44" x14ac:dyDescent="0.3">
      <c r="A57" s="17">
        <v>36</v>
      </c>
      <c r="B57" s="18" t="s">
        <v>764</v>
      </c>
      <c r="C57" s="17" t="s">
        <v>827</v>
      </c>
      <c r="D57" s="17" t="s">
        <v>828</v>
      </c>
      <c r="E57" s="17" t="s">
        <v>698</v>
      </c>
      <c r="F57" s="17" t="s">
        <v>766</v>
      </c>
      <c r="G57" s="19"/>
      <c r="H57" s="19"/>
      <c r="I57" s="19"/>
      <c r="J57" s="20">
        <f>SUM(Tabela4109[[#This Row],[KOLIČINA DOM]:[KOLIČINA PND]])</f>
        <v>0</v>
      </c>
      <c r="K57" s="21"/>
      <c r="L57" s="22"/>
      <c r="M57" s="23">
        <f>Tabela4109[[#This Row],[KOLIČINA DOM]]*Tabela4109[[#This Row],[CENA/EM]]</f>
        <v>0</v>
      </c>
      <c r="N57" s="23">
        <f>Tabela4109[[#This Row],[KOLIČINA ENOTA]]*Tabela4109[[#This Row],[CENA/EM]]</f>
        <v>0</v>
      </c>
      <c r="O57" s="23">
        <f>Tabela4109[[#This Row],[KOLIČINA PND]]*Tabela4109[[#This Row],[CENA/EM]]</f>
        <v>0</v>
      </c>
      <c r="P57" s="23">
        <f>SUM(Tabela4109[[#This Row],[VREDNOST DOM]:[VREDNOST PND]])</f>
        <v>0</v>
      </c>
      <c r="Q57" s="24">
        <v>461215</v>
      </c>
      <c r="R57" s="25" t="s">
        <v>767</v>
      </c>
      <c r="S57" s="17" t="s">
        <v>767</v>
      </c>
      <c r="T57" s="12"/>
      <c r="U57" s="16"/>
      <c r="V57" s="27">
        <f>(Tabela4109[[#This Row],[VREDNOST DOM]]*Tabela4109[[#This Row],[amort.st.]]/100)/12*Tabela4109[[#This Row],[št. mesecev]]</f>
        <v>0</v>
      </c>
      <c r="W57" s="27">
        <f>(Tabela4109[[#This Row],[VREDNOST ENOTA]]*Tabela4109[[#This Row],[amort.st.]]/100)/12*Tabela4109[[#This Row],[št. mesecev]]</f>
        <v>0</v>
      </c>
      <c r="X57" s="27">
        <f>(Tabela4109[[#This Row],[VREDNOST PND]]*Tabela4109[[#This Row],[amort.st.]]/100)/12*Tabela4109[[#This Row],[št. mesecev]]</f>
        <v>0</v>
      </c>
      <c r="Y57" s="27" t="e">
        <f>(#REF!*Tabela4109[[#This Row],[amort.st.]]/100)/12*Tabela4109[[#This Row],[št. mesecev]]</f>
        <v>#REF!</v>
      </c>
      <c r="Z57" s="27" t="e">
        <f>SUM(Tabela4109[[#This Row],[AM DOM]:[AM DOM-DOMA]])</f>
        <v>#REF!</v>
      </c>
      <c r="AA57" s="8"/>
      <c r="AB57" s="8" t="s">
        <v>767</v>
      </c>
      <c r="AC57" s="12"/>
      <c r="AD57" s="12"/>
      <c r="AE57" s="26"/>
      <c r="AF57" s="12"/>
      <c r="AG57" s="14"/>
      <c r="AH57" s="14"/>
      <c r="AR57" s="5"/>
    </row>
    <row r="58" spans="1:44" x14ac:dyDescent="0.3">
      <c r="A58" s="17">
        <v>37</v>
      </c>
      <c r="B58" s="18" t="s">
        <v>764</v>
      </c>
      <c r="C58" s="17" t="s">
        <v>829</v>
      </c>
      <c r="D58" s="17" t="s">
        <v>748</v>
      </c>
      <c r="E58" s="17" t="s">
        <v>698</v>
      </c>
      <c r="F58" s="17" t="s">
        <v>766</v>
      </c>
      <c r="G58" s="19"/>
      <c r="H58" s="19"/>
      <c r="I58" s="19"/>
      <c r="J58" s="20">
        <f>SUM(Tabela4109[[#This Row],[KOLIČINA DOM]:[KOLIČINA PND]])</f>
        <v>0</v>
      </c>
      <c r="K58" s="21"/>
      <c r="L58" s="22"/>
      <c r="M58" s="23">
        <f>Tabela4109[[#This Row],[KOLIČINA DOM]]*Tabela4109[[#This Row],[CENA/EM]]</f>
        <v>0</v>
      </c>
      <c r="N58" s="23">
        <f>Tabela4109[[#This Row],[KOLIČINA ENOTA]]*Tabela4109[[#This Row],[CENA/EM]]</f>
        <v>0</v>
      </c>
      <c r="O58" s="23">
        <f>Tabela4109[[#This Row],[KOLIČINA PND]]*Tabela4109[[#This Row],[CENA/EM]]</f>
        <v>0</v>
      </c>
      <c r="P58" s="23">
        <f>SUM(Tabela4109[[#This Row],[VREDNOST DOM]:[VREDNOST PND]])</f>
        <v>0</v>
      </c>
      <c r="Q58" s="24">
        <v>461215</v>
      </c>
      <c r="R58" s="25" t="s">
        <v>767</v>
      </c>
      <c r="S58" s="17" t="s">
        <v>767</v>
      </c>
      <c r="T58" s="12"/>
      <c r="U58" s="16"/>
      <c r="V58" s="27">
        <f>(Tabela4109[[#This Row],[VREDNOST DOM]]*Tabela4109[[#This Row],[amort.st.]]/100)/12*Tabela4109[[#This Row],[št. mesecev]]</f>
        <v>0</v>
      </c>
      <c r="W58" s="27">
        <f>(Tabela4109[[#This Row],[VREDNOST ENOTA]]*Tabela4109[[#This Row],[amort.st.]]/100)/12*Tabela4109[[#This Row],[št. mesecev]]</f>
        <v>0</v>
      </c>
      <c r="X58" s="27">
        <f>(Tabela4109[[#This Row],[VREDNOST PND]]*Tabela4109[[#This Row],[amort.st.]]/100)/12*Tabela4109[[#This Row],[št. mesecev]]</f>
        <v>0</v>
      </c>
      <c r="Y58" s="27" t="e">
        <f>(#REF!*Tabela4109[[#This Row],[amort.st.]]/100)/12*Tabela4109[[#This Row],[št. mesecev]]</f>
        <v>#REF!</v>
      </c>
      <c r="Z58" s="27" t="e">
        <f>SUM(Tabela4109[[#This Row],[AM DOM]:[AM DOM-DOMA]])</f>
        <v>#REF!</v>
      </c>
      <c r="AA58" s="8"/>
      <c r="AB58" s="8" t="s">
        <v>767</v>
      </c>
      <c r="AC58" s="12"/>
      <c r="AD58" s="12"/>
      <c r="AE58" s="26"/>
      <c r="AF58" s="12"/>
      <c r="AG58" s="14"/>
      <c r="AH58" s="14"/>
      <c r="AR58" s="5"/>
    </row>
    <row r="59" spans="1:44" x14ac:dyDescent="0.3">
      <c r="A59" s="17">
        <v>38</v>
      </c>
      <c r="B59" s="18" t="s">
        <v>762</v>
      </c>
      <c r="C59" s="17" t="s">
        <v>749</v>
      </c>
      <c r="D59" s="17" t="s">
        <v>750</v>
      </c>
      <c r="E59" s="17" t="s">
        <v>698</v>
      </c>
      <c r="F59" s="17" t="s">
        <v>766</v>
      </c>
      <c r="G59" s="19"/>
      <c r="H59" s="19"/>
      <c r="I59" s="19"/>
      <c r="J59" s="20">
        <f>SUM(Tabela4109[[#This Row],[KOLIČINA DOM]:[KOLIČINA PND]])</f>
        <v>0</v>
      </c>
      <c r="K59" s="21"/>
      <c r="L59" s="22"/>
      <c r="M59" s="23">
        <f>Tabela4109[[#This Row],[KOLIČINA DOM]]*Tabela4109[[#This Row],[CENA/EM]]</f>
        <v>0</v>
      </c>
      <c r="N59" s="23">
        <f>Tabela4109[[#This Row],[KOLIČINA ENOTA]]*Tabela4109[[#This Row],[CENA/EM]]</f>
        <v>0</v>
      </c>
      <c r="O59" s="23">
        <f>Tabela4109[[#This Row],[KOLIČINA PND]]*Tabela4109[[#This Row],[CENA/EM]]</f>
        <v>0</v>
      </c>
      <c r="P59" s="23">
        <f>SUM(Tabela4109[[#This Row],[VREDNOST DOM]:[VREDNOST PND]])</f>
        <v>0</v>
      </c>
      <c r="Q59" s="24">
        <v>461215</v>
      </c>
      <c r="R59" s="25" t="s">
        <v>767</v>
      </c>
      <c r="S59" s="17" t="s">
        <v>767</v>
      </c>
      <c r="T59" s="12"/>
      <c r="U59" s="16"/>
      <c r="V59" s="27">
        <f>(Tabela4109[[#This Row],[VREDNOST DOM]]*Tabela4109[[#This Row],[amort.st.]]/100)/12*Tabela4109[[#This Row],[št. mesecev]]</f>
        <v>0</v>
      </c>
      <c r="W59" s="27">
        <f>(Tabela4109[[#This Row],[VREDNOST ENOTA]]*Tabela4109[[#This Row],[amort.st.]]/100)/12*Tabela4109[[#This Row],[št. mesecev]]</f>
        <v>0</v>
      </c>
      <c r="X59" s="27">
        <f>(Tabela4109[[#This Row],[VREDNOST PND]]*Tabela4109[[#This Row],[amort.st.]]/100)/12*Tabela4109[[#This Row],[št. mesecev]]</f>
        <v>0</v>
      </c>
      <c r="Y59" s="27" t="e">
        <f>(#REF!*Tabela4109[[#This Row],[amort.st.]]/100)/12*Tabela4109[[#This Row],[št. mesecev]]</f>
        <v>#REF!</v>
      </c>
      <c r="Z59" s="27" t="e">
        <f>SUM(Tabela4109[[#This Row],[AM DOM]:[AM DOM-DOMA]])</f>
        <v>#REF!</v>
      </c>
      <c r="AA59" s="8"/>
      <c r="AB59" s="8" t="s">
        <v>767</v>
      </c>
      <c r="AC59" s="12"/>
      <c r="AD59" s="12"/>
      <c r="AE59" s="26"/>
      <c r="AF59" s="12"/>
      <c r="AG59" s="14"/>
      <c r="AH59" s="14"/>
      <c r="AR59" s="5"/>
    </row>
    <row r="60" spans="1:44" x14ac:dyDescent="0.3">
      <c r="A60" s="17">
        <v>39</v>
      </c>
      <c r="B60" s="18" t="s">
        <v>762</v>
      </c>
      <c r="C60" s="17" t="s">
        <v>830</v>
      </c>
      <c r="D60" s="17"/>
      <c r="E60" s="17" t="s">
        <v>698</v>
      </c>
      <c r="F60" s="17" t="s">
        <v>766</v>
      </c>
      <c r="G60" s="19"/>
      <c r="H60" s="19"/>
      <c r="I60" s="19"/>
      <c r="J60" s="20">
        <f>SUM(Tabela4109[[#This Row],[KOLIČINA DOM]:[KOLIČINA PND]])</f>
        <v>0</v>
      </c>
      <c r="K60" s="21"/>
      <c r="L60" s="22"/>
      <c r="M60" s="23">
        <f>Tabela4109[[#This Row],[KOLIČINA DOM]]*Tabela4109[[#This Row],[CENA/EM]]</f>
        <v>0</v>
      </c>
      <c r="N60" s="23">
        <f>Tabela4109[[#This Row],[KOLIČINA ENOTA]]*Tabela4109[[#This Row],[CENA/EM]]</f>
        <v>0</v>
      </c>
      <c r="O60" s="23">
        <f>Tabela4109[[#This Row],[KOLIČINA PND]]*Tabela4109[[#This Row],[CENA/EM]]</f>
        <v>0</v>
      </c>
      <c r="P60" s="23">
        <f>SUM(Tabela4109[[#This Row],[VREDNOST DOM]:[VREDNOST PND]])</f>
        <v>0</v>
      </c>
      <c r="Q60" s="24">
        <v>461211</v>
      </c>
      <c r="R60" s="25" t="s">
        <v>767</v>
      </c>
      <c r="S60" s="17" t="s">
        <v>767</v>
      </c>
      <c r="T60" s="12"/>
      <c r="U60" s="16"/>
      <c r="V60" s="27">
        <f>(Tabela4109[[#This Row],[VREDNOST DOM]]*Tabela4109[[#This Row],[amort.st.]]/100)/12*Tabela4109[[#This Row],[št. mesecev]]</f>
        <v>0</v>
      </c>
      <c r="W60" s="27">
        <f>(Tabela4109[[#This Row],[VREDNOST ENOTA]]*Tabela4109[[#This Row],[amort.st.]]/100)/12*Tabela4109[[#This Row],[št. mesecev]]</f>
        <v>0</v>
      </c>
      <c r="X60" s="27">
        <f>(Tabela4109[[#This Row],[VREDNOST PND]]*Tabela4109[[#This Row],[amort.st.]]/100)/12*Tabela4109[[#This Row],[št. mesecev]]</f>
        <v>0</v>
      </c>
      <c r="Y60" s="27" t="e">
        <f>(#REF!*Tabela4109[[#This Row],[amort.st.]]/100)/12*Tabela4109[[#This Row],[št. mesecev]]</f>
        <v>#REF!</v>
      </c>
      <c r="Z60" s="27" t="e">
        <f>SUM(Tabela4109[[#This Row],[AM DOM]:[AM DOM-DOMA]])</f>
        <v>#REF!</v>
      </c>
      <c r="AA60" s="8"/>
      <c r="AB60" s="8" t="s">
        <v>767</v>
      </c>
      <c r="AC60" s="12"/>
      <c r="AD60" s="12"/>
      <c r="AE60" s="26"/>
      <c r="AF60" s="12"/>
      <c r="AG60" s="14"/>
      <c r="AH60" s="14"/>
      <c r="AR60" s="5"/>
    </row>
    <row r="61" spans="1:44" x14ac:dyDescent="0.3">
      <c r="A61" s="17">
        <v>40</v>
      </c>
      <c r="B61" s="18" t="s">
        <v>764</v>
      </c>
      <c r="C61" s="17" t="s">
        <v>751</v>
      </c>
      <c r="D61" s="17" t="s">
        <v>752</v>
      </c>
      <c r="E61" s="17" t="s">
        <v>698</v>
      </c>
      <c r="F61" s="17" t="s">
        <v>766</v>
      </c>
      <c r="G61" s="19"/>
      <c r="H61" s="19"/>
      <c r="I61" s="19"/>
      <c r="J61" s="20">
        <f>SUM(Tabela4109[[#This Row],[KOLIČINA DOM]:[KOLIČINA PND]])</f>
        <v>0</v>
      </c>
      <c r="K61" s="21"/>
      <c r="L61" s="22"/>
      <c r="M61" s="23">
        <f>Tabela4109[[#This Row],[KOLIČINA DOM]]*Tabela4109[[#This Row],[CENA/EM]]</f>
        <v>0</v>
      </c>
      <c r="N61" s="23">
        <f>Tabela4109[[#This Row],[KOLIČINA ENOTA]]*Tabela4109[[#This Row],[CENA/EM]]</f>
        <v>0</v>
      </c>
      <c r="O61" s="23">
        <f>Tabela4109[[#This Row],[KOLIČINA PND]]*Tabela4109[[#This Row],[CENA/EM]]</f>
        <v>0</v>
      </c>
      <c r="P61" s="23">
        <f>SUM(Tabela4109[[#This Row],[VREDNOST DOM]:[VREDNOST PND]])</f>
        <v>0</v>
      </c>
      <c r="Q61" s="24">
        <v>461215</v>
      </c>
      <c r="R61" s="25" t="s">
        <v>767</v>
      </c>
      <c r="S61" s="17" t="s">
        <v>767</v>
      </c>
      <c r="T61" s="12"/>
      <c r="U61" s="16"/>
      <c r="V61" s="27">
        <f>(Tabela4109[[#This Row],[VREDNOST DOM]]*Tabela4109[[#This Row],[amort.st.]]/100)/12*Tabela4109[[#This Row],[št. mesecev]]</f>
        <v>0</v>
      </c>
      <c r="W61" s="27">
        <f>(Tabela4109[[#This Row],[VREDNOST ENOTA]]*Tabela4109[[#This Row],[amort.st.]]/100)/12*Tabela4109[[#This Row],[št. mesecev]]</f>
        <v>0</v>
      </c>
      <c r="X61" s="27">
        <f>(Tabela4109[[#This Row],[VREDNOST PND]]*Tabela4109[[#This Row],[amort.st.]]/100)/12*Tabela4109[[#This Row],[št. mesecev]]</f>
        <v>0</v>
      </c>
      <c r="Y61" s="27" t="e">
        <f>(#REF!*Tabela4109[[#This Row],[amort.st.]]/100)/12*Tabela4109[[#This Row],[št. mesecev]]</f>
        <v>#REF!</v>
      </c>
      <c r="Z61" s="27" t="e">
        <f>SUM(Tabela4109[[#This Row],[AM DOM]:[AM DOM-DOMA]])</f>
        <v>#REF!</v>
      </c>
      <c r="AA61" s="8"/>
      <c r="AB61" s="8" t="s">
        <v>767</v>
      </c>
      <c r="AC61" s="12"/>
      <c r="AD61" s="12"/>
      <c r="AE61" s="26"/>
      <c r="AF61" s="12"/>
      <c r="AG61" s="14"/>
      <c r="AH61" s="14"/>
      <c r="AR61" s="5"/>
    </row>
    <row r="62" spans="1:44" x14ac:dyDescent="0.3">
      <c r="A62" s="17">
        <v>41</v>
      </c>
      <c r="B62" s="18" t="s">
        <v>764</v>
      </c>
      <c r="C62" s="17" t="s">
        <v>753</v>
      </c>
      <c r="D62" s="17" t="s">
        <v>754</v>
      </c>
      <c r="E62" s="17" t="s">
        <v>698</v>
      </c>
      <c r="F62" s="17" t="s">
        <v>766</v>
      </c>
      <c r="G62" s="19"/>
      <c r="H62" s="19"/>
      <c r="I62" s="19"/>
      <c r="J62" s="20">
        <f>SUM(Tabela4109[[#This Row],[KOLIČINA DOM]:[KOLIČINA PND]])</f>
        <v>0</v>
      </c>
      <c r="K62" s="21"/>
      <c r="L62" s="22"/>
      <c r="M62" s="23">
        <f>Tabela4109[[#This Row],[KOLIČINA DOM]]*Tabela4109[[#This Row],[CENA/EM]]</f>
        <v>0</v>
      </c>
      <c r="N62" s="23">
        <f>Tabela4109[[#This Row],[KOLIČINA ENOTA]]*Tabela4109[[#This Row],[CENA/EM]]</f>
        <v>0</v>
      </c>
      <c r="O62" s="23">
        <f>Tabela4109[[#This Row],[KOLIČINA PND]]*Tabela4109[[#This Row],[CENA/EM]]</f>
        <v>0</v>
      </c>
      <c r="P62" s="23">
        <f>SUM(Tabela4109[[#This Row],[VREDNOST DOM]:[VREDNOST PND]])</f>
        <v>0</v>
      </c>
      <c r="Q62" s="24">
        <v>461215</v>
      </c>
      <c r="R62" s="25" t="s">
        <v>767</v>
      </c>
      <c r="S62" s="17" t="s">
        <v>767</v>
      </c>
      <c r="T62" s="12"/>
      <c r="U62" s="16"/>
      <c r="V62" s="27">
        <f>(Tabela4109[[#This Row],[VREDNOST DOM]]*Tabela4109[[#This Row],[amort.st.]]/100)/12*Tabela4109[[#This Row],[št. mesecev]]</f>
        <v>0</v>
      </c>
      <c r="W62" s="27">
        <f>(Tabela4109[[#This Row],[VREDNOST ENOTA]]*Tabela4109[[#This Row],[amort.st.]]/100)/12*Tabela4109[[#This Row],[št. mesecev]]</f>
        <v>0</v>
      </c>
      <c r="X62" s="27">
        <f>(Tabela4109[[#This Row],[VREDNOST PND]]*Tabela4109[[#This Row],[amort.st.]]/100)/12*Tabela4109[[#This Row],[št. mesecev]]</f>
        <v>0</v>
      </c>
      <c r="Y62" s="27" t="e">
        <f>(#REF!*Tabela4109[[#This Row],[amort.st.]]/100)/12*Tabela4109[[#This Row],[št. mesecev]]</f>
        <v>#REF!</v>
      </c>
      <c r="Z62" s="27" t="e">
        <f>SUM(Tabela4109[[#This Row],[AM DOM]:[AM DOM-DOMA]])</f>
        <v>#REF!</v>
      </c>
      <c r="AA62" s="8"/>
      <c r="AB62" s="8" t="s">
        <v>767</v>
      </c>
      <c r="AC62" s="12"/>
      <c r="AD62" s="12"/>
      <c r="AE62" s="26"/>
      <c r="AF62" s="12"/>
      <c r="AG62" s="14"/>
      <c r="AH62" s="14"/>
      <c r="AR62" s="5"/>
    </row>
    <row r="63" spans="1:44" x14ac:dyDescent="0.3">
      <c r="A63" s="17">
        <v>42</v>
      </c>
      <c r="B63" s="18" t="s">
        <v>764</v>
      </c>
      <c r="C63" s="17" t="s">
        <v>831</v>
      </c>
      <c r="D63" s="17" t="s">
        <v>832</v>
      </c>
      <c r="E63" s="17" t="s">
        <v>698</v>
      </c>
      <c r="F63" s="17" t="s">
        <v>766</v>
      </c>
      <c r="G63" s="19"/>
      <c r="H63" s="19"/>
      <c r="I63" s="19"/>
      <c r="J63" s="20">
        <f>SUM(Tabela4109[[#This Row],[KOLIČINA DOM]:[KOLIČINA PND]])</f>
        <v>0</v>
      </c>
      <c r="K63" s="21"/>
      <c r="L63" s="22"/>
      <c r="M63" s="23">
        <f>Tabela4109[[#This Row],[KOLIČINA DOM]]*Tabela4109[[#This Row],[CENA/EM]]</f>
        <v>0</v>
      </c>
      <c r="N63" s="23">
        <f>Tabela4109[[#This Row],[KOLIČINA ENOTA]]*Tabela4109[[#This Row],[CENA/EM]]</f>
        <v>0</v>
      </c>
      <c r="O63" s="23">
        <f>Tabela4109[[#This Row],[KOLIČINA PND]]*Tabela4109[[#This Row],[CENA/EM]]</f>
        <v>0</v>
      </c>
      <c r="P63" s="23">
        <f>SUM(Tabela4109[[#This Row],[VREDNOST DOM]:[VREDNOST PND]])</f>
        <v>0</v>
      </c>
      <c r="Q63" s="24">
        <v>461215</v>
      </c>
      <c r="R63" s="25" t="s">
        <v>767</v>
      </c>
      <c r="S63" s="17" t="s">
        <v>767</v>
      </c>
      <c r="T63" s="12"/>
      <c r="U63" s="16"/>
      <c r="V63" s="27">
        <f>(Tabela4109[[#This Row],[VREDNOST DOM]]*Tabela4109[[#This Row],[amort.st.]]/100)/12*Tabela4109[[#This Row],[št. mesecev]]</f>
        <v>0</v>
      </c>
      <c r="W63" s="27">
        <f>(Tabela4109[[#This Row],[VREDNOST ENOTA]]*Tabela4109[[#This Row],[amort.st.]]/100)/12*Tabela4109[[#This Row],[št. mesecev]]</f>
        <v>0</v>
      </c>
      <c r="X63" s="27">
        <f>(Tabela4109[[#This Row],[VREDNOST PND]]*Tabela4109[[#This Row],[amort.st.]]/100)/12*Tabela4109[[#This Row],[št. mesecev]]</f>
        <v>0</v>
      </c>
      <c r="Y63" s="27" t="e">
        <f>(#REF!*Tabela4109[[#This Row],[amort.st.]]/100)/12*Tabela4109[[#This Row],[št. mesecev]]</f>
        <v>#REF!</v>
      </c>
      <c r="Z63" s="27" t="e">
        <f>SUM(Tabela4109[[#This Row],[AM DOM]:[AM DOM-DOMA]])</f>
        <v>#REF!</v>
      </c>
      <c r="AA63" s="8"/>
      <c r="AB63" s="8" t="s">
        <v>767</v>
      </c>
      <c r="AC63" s="12"/>
      <c r="AD63" s="12"/>
      <c r="AE63" s="26"/>
      <c r="AF63" s="12"/>
      <c r="AG63" s="14"/>
      <c r="AH63" s="14"/>
      <c r="AR63" s="5"/>
    </row>
    <row r="64" spans="1:44" x14ac:dyDescent="0.3">
      <c r="A64" s="17">
        <v>43</v>
      </c>
      <c r="B64" s="18" t="s">
        <v>790</v>
      </c>
      <c r="C64" s="17" t="s">
        <v>833</v>
      </c>
      <c r="D64" s="17" t="s">
        <v>834</v>
      </c>
      <c r="E64" s="17" t="s">
        <v>698</v>
      </c>
      <c r="F64" s="17" t="s">
        <v>766</v>
      </c>
      <c r="G64" s="19"/>
      <c r="H64" s="19"/>
      <c r="I64" s="19"/>
      <c r="J64" s="20">
        <f>SUM(Tabela4109[[#This Row],[KOLIČINA DOM]:[KOLIČINA PND]])</f>
        <v>0</v>
      </c>
      <c r="K64" s="21"/>
      <c r="L64" s="22"/>
      <c r="M64" s="23">
        <f>Tabela4109[[#This Row],[KOLIČINA DOM]]*Tabela4109[[#This Row],[CENA/EM]]</f>
        <v>0</v>
      </c>
      <c r="N64" s="23">
        <f>Tabela4109[[#This Row],[KOLIČINA ENOTA]]*Tabela4109[[#This Row],[CENA/EM]]</f>
        <v>0</v>
      </c>
      <c r="O64" s="23">
        <f>Tabela4109[[#This Row],[KOLIČINA PND]]*Tabela4109[[#This Row],[CENA/EM]]</f>
        <v>0</v>
      </c>
      <c r="P64" s="23">
        <f>SUM(Tabela4109[[#This Row],[VREDNOST DOM]:[VREDNOST PND]])</f>
        <v>0</v>
      </c>
      <c r="Q64" s="24">
        <v>461215</v>
      </c>
      <c r="R64" s="25" t="s">
        <v>767</v>
      </c>
      <c r="S64" s="17" t="s">
        <v>767</v>
      </c>
      <c r="T64" s="12"/>
      <c r="U64" s="16"/>
      <c r="V64" s="27">
        <f>(Tabela4109[[#This Row],[VREDNOST DOM]]*Tabela4109[[#This Row],[amort.st.]]/100)/12*Tabela4109[[#This Row],[št. mesecev]]</f>
        <v>0</v>
      </c>
      <c r="W64" s="27">
        <f>(Tabela4109[[#This Row],[VREDNOST ENOTA]]*Tabela4109[[#This Row],[amort.st.]]/100)/12*Tabela4109[[#This Row],[št. mesecev]]</f>
        <v>0</v>
      </c>
      <c r="X64" s="27">
        <f>(Tabela4109[[#This Row],[VREDNOST PND]]*Tabela4109[[#This Row],[amort.st.]]/100)/12*Tabela4109[[#This Row],[št. mesecev]]</f>
        <v>0</v>
      </c>
      <c r="Y64" s="27" t="e">
        <f>(#REF!*Tabela4109[[#This Row],[amort.st.]]/100)/12*Tabela4109[[#This Row],[št. mesecev]]</f>
        <v>#REF!</v>
      </c>
      <c r="Z64" s="27" t="e">
        <f>SUM(Tabela4109[[#This Row],[AM DOM]:[AM DOM-DOMA]])</f>
        <v>#REF!</v>
      </c>
      <c r="AA64" s="8"/>
      <c r="AB64" s="8" t="s">
        <v>767</v>
      </c>
      <c r="AC64" s="12"/>
      <c r="AD64" s="12"/>
      <c r="AE64" s="26"/>
      <c r="AF64" s="12"/>
      <c r="AG64" s="14"/>
      <c r="AH64" s="14"/>
      <c r="AR64" s="5"/>
    </row>
    <row r="65" spans="1:44" x14ac:dyDescent="0.3">
      <c r="A65" s="17">
        <v>44</v>
      </c>
      <c r="B65" s="18" t="s">
        <v>790</v>
      </c>
      <c r="C65" s="17" t="s">
        <v>835</v>
      </c>
      <c r="D65" s="17" t="s">
        <v>755</v>
      </c>
      <c r="E65" s="17" t="s">
        <v>698</v>
      </c>
      <c r="F65" s="17" t="s">
        <v>766</v>
      </c>
      <c r="G65" s="19"/>
      <c r="H65" s="19"/>
      <c r="I65" s="19"/>
      <c r="J65" s="20">
        <f>SUM(Tabela4109[[#This Row],[KOLIČINA DOM]:[KOLIČINA PND]])</f>
        <v>0</v>
      </c>
      <c r="K65" s="21"/>
      <c r="L65" s="22"/>
      <c r="M65" s="23">
        <f>Tabela4109[[#This Row],[KOLIČINA DOM]]*Tabela4109[[#This Row],[CENA/EM]]</f>
        <v>0</v>
      </c>
      <c r="N65" s="23">
        <f>Tabela4109[[#This Row],[KOLIČINA ENOTA]]*Tabela4109[[#This Row],[CENA/EM]]</f>
        <v>0</v>
      </c>
      <c r="O65" s="23">
        <f>Tabela4109[[#This Row],[KOLIČINA PND]]*Tabela4109[[#This Row],[CENA/EM]]</f>
        <v>0</v>
      </c>
      <c r="P65" s="23">
        <f>SUM(Tabela4109[[#This Row],[VREDNOST DOM]:[VREDNOST PND]])</f>
        <v>0</v>
      </c>
      <c r="Q65" s="24">
        <v>461215</v>
      </c>
      <c r="R65" s="25" t="s">
        <v>767</v>
      </c>
      <c r="S65" s="17" t="s">
        <v>767</v>
      </c>
      <c r="T65" s="12"/>
      <c r="U65" s="16"/>
      <c r="V65" s="27">
        <f>(Tabela4109[[#This Row],[VREDNOST DOM]]*Tabela4109[[#This Row],[amort.st.]]/100)/12*Tabela4109[[#This Row],[št. mesecev]]</f>
        <v>0</v>
      </c>
      <c r="W65" s="27">
        <f>(Tabela4109[[#This Row],[VREDNOST ENOTA]]*Tabela4109[[#This Row],[amort.st.]]/100)/12*Tabela4109[[#This Row],[št. mesecev]]</f>
        <v>0</v>
      </c>
      <c r="X65" s="27">
        <f>(Tabela4109[[#This Row],[VREDNOST PND]]*Tabela4109[[#This Row],[amort.st.]]/100)/12*Tabela4109[[#This Row],[št. mesecev]]</f>
        <v>0</v>
      </c>
      <c r="Y65" s="27" t="e">
        <f>(#REF!*Tabela4109[[#This Row],[amort.st.]]/100)/12*Tabela4109[[#This Row],[št. mesecev]]</f>
        <v>#REF!</v>
      </c>
      <c r="Z65" s="27" t="e">
        <f>SUM(Tabela4109[[#This Row],[AM DOM]:[AM DOM-DOMA]])</f>
        <v>#REF!</v>
      </c>
      <c r="AA65" s="8"/>
      <c r="AB65" s="8" t="s">
        <v>767</v>
      </c>
      <c r="AC65" s="12"/>
      <c r="AD65" s="12"/>
      <c r="AE65" s="26"/>
      <c r="AF65" s="12"/>
      <c r="AG65" s="14"/>
      <c r="AH65" s="14"/>
      <c r="AR65" s="5"/>
    </row>
    <row r="66" spans="1:44" x14ac:dyDescent="0.3">
      <c r="A66" s="17">
        <v>45</v>
      </c>
      <c r="B66" s="18" t="s">
        <v>762</v>
      </c>
      <c r="C66" s="17" t="s">
        <v>836</v>
      </c>
      <c r="D66" s="17" t="s">
        <v>837</v>
      </c>
      <c r="E66" s="17" t="s">
        <v>698</v>
      </c>
      <c r="F66" s="17" t="s">
        <v>766</v>
      </c>
      <c r="G66" s="19"/>
      <c r="H66" s="19"/>
      <c r="I66" s="19"/>
      <c r="J66" s="20">
        <f>SUM(Tabela4109[[#This Row],[KOLIČINA DOM]:[KOLIČINA PND]])</f>
        <v>0</v>
      </c>
      <c r="K66" s="21"/>
      <c r="L66" s="22"/>
      <c r="M66" s="23">
        <f>Tabela4109[[#This Row],[KOLIČINA DOM]]*Tabela4109[[#This Row],[CENA/EM]]</f>
        <v>0</v>
      </c>
      <c r="N66" s="23">
        <f>Tabela4109[[#This Row],[KOLIČINA ENOTA]]*Tabela4109[[#This Row],[CENA/EM]]</f>
        <v>0</v>
      </c>
      <c r="O66" s="23">
        <f>Tabela4109[[#This Row],[KOLIČINA PND]]*Tabela4109[[#This Row],[CENA/EM]]</f>
        <v>0</v>
      </c>
      <c r="P66" s="23">
        <f>SUM(Tabela4109[[#This Row],[VREDNOST DOM]:[VREDNOST PND]])</f>
        <v>0</v>
      </c>
      <c r="Q66" s="24">
        <v>461210</v>
      </c>
      <c r="R66" s="25" t="s">
        <v>767</v>
      </c>
      <c r="S66" s="17" t="s">
        <v>767</v>
      </c>
      <c r="T66" s="12"/>
      <c r="U66" s="16"/>
      <c r="V66" s="27">
        <f>(Tabela4109[[#This Row],[VREDNOST DOM]]*Tabela4109[[#This Row],[amort.st.]]/100)/12*Tabela4109[[#This Row],[št. mesecev]]</f>
        <v>0</v>
      </c>
      <c r="W66" s="27">
        <f>(Tabela4109[[#This Row],[VREDNOST ENOTA]]*Tabela4109[[#This Row],[amort.st.]]/100)/12*Tabela4109[[#This Row],[št. mesecev]]</f>
        <v>0</v>
      </c>
      <c r="X66" s="27">
        <f>(Tabela4109[[#This Row],[VREDNOST PND]]*Tabela4109[[#This Row],[amort.st.]]/100)/12*Tabela4109[[#This Row],[št. mesecev]]</f>
        <v>0</v>
      </c>
      <c r="Y66" s="27" t="e">
        <f>(#REF!*Tabela4109[[#This Row],[amort.st.]]/100)/12*Tabela4109[[#This Row],[št. mesecev]]</f>
        <v>#REF!</v>
      </c>
      <c r="Z66" s="27" t="e">
        <f>SUM(Tabela4109[[#This Row],[AM DOM]:[AM DOM-DOMA]])</f>
        <v>#REF!</v>
      </c>
      <c r="AA66" s="8"/>
      <c r="AB66" s="8" t="s">
        <v>767</v>
      </c>
      <c r="AC66" s="12"/>
      <c r="AD66" s="12"/>
      <c r="AE66" s="26"/>
      <c r="AF66" s="12"/>
      <c r="AG66" s="14"/>
      <c r="AH66" s="14"/>
      <c r="AR66" s="5"/>
    </row>
    <row r="67" spans="1:44" ht="28.8" x14ac:dyDescent="0.3">
      <c r="A67" s="17">
        <v>46</v>
      </c>
      <c r="B67" s="17" t="s">
        <v>732</v>
      </c>
      <c r="C67" s="17" t="s">
        <v>756</v>
      </c>
      <c r="D67" s="17"/>
      <c r="E67" s="17" t="s">
        <v>698</v>
      </c>
      <c r="F67" s="17" t="s">
        <v>766</v>
      </c>
      <c r="G67" s="19"/>
      <c r="H67" s="19"/>
      <c r="I67" s="19"/>
      <c r="J67" s="20">
        <f>SUM(Tabela4109[[#This Row],[KOLIČINA DOM]:[KOLIČINA PND]])</f>
        <v>0</v>
      </c>
      <c r="K67" s="21"/>
      <c r="L67" s="22"/>
      <c r="M67" s="23">
        <f>Tabela4109[[#This Row],[KOLIČINA DOM]]*Tabela4109[[#This Row],[CENA/EM]]</f>
        <v>0</v>
      </c>
      <c r="N67" s="23">
        <f>Tabela4109[[#This Row],[KOLIČINA ENOTA]]*Tabela4109[[#This Row],[CENA/EM]]</f>
        <v>0</v>
      </c>
      <c r="O67" s="23">
        <f>Tabela4109[[#This Row],[KOLIČINA PND]]*Tabela4109[[#This Row],[CENA/EM]]</f>
        <v>0</v>
      </c>
      <c r="P67" s="23">
        <f>SUM(Tabela4109[[#This Row],[VREDNOST DOM]:[VREDNOST PND]])</f>
        <v>0</v>
      </c>
      <c r="Q67" s="24">
        <v>461010</v>
      </c>
      <c r="R67" s="25" t="s">
        <v>767</v>
      </c>
      <c r="S67" s="17" t="s">
        <v>767</v>
      </c>
      <c r="T67" s="12"/>
      <c r="U67" s="16"/>
      <c r="V67" s="27">
        <f>(Tabela4109[[#This Row],[VREDNOST DOM]]*Tabela4109[[#This Row],[amort.st.]]/100)/12*Tabela4109[[#This Row],[št. mesecev]]</f>
        <v>0</v>
      </c>
      <c r="W67" s="27">
        <f>(Tabela4109[[#This Row],[VREDNOST ENOTA]]*Tabela4109[[#This Row],[amort.st.]]/100)/12*Tabela4109[[#This Row],[št. mesecev]]</f>
        <v>0</v>
      </c>
      <c r="X67" s="27">
        <f>(Tabela4109[[#This Row],[VREDNOST PND]]*Tabela4109[[#This Row],[amort.st.]]/100)/12*Tabela4109[[#This Row],[št. mesecev]]</f>
        <v>0</v>
      </c>
      <c r="Y67" s="27" t="e">
        <f>(#REF!*Tabela4109[[#This Row],[amort.st.]]/100)/12*Tabela4109[[#This Row],[št. mesecev]]</f>
        <v>#REF!</v>
      </c>
      <c r="Z67" s="27" t="e">
        <f>SUM(Tabela4109[[#This Row],[AM DOM]:[AM DOM-DOMA]])</f>
        <v>#REF!</v>
      </c>
      <c r="AA67" s="8"/>
      <c r="AB67" s="8" t="s">
        <v>767</v>
      </c>
      <c r="AC67" s="12"/>
      <c r="AD67" s="12"/>
      <c r="AE67" s="26"/>
      <c r="AF67" s="12"/>
      <c r="AG67" s="14"/>
      <c r="AH67" s="14"/>
      <c r="AR67" s="5"/>
    </row>
    <row r="68" spans="1:44" x14ac:dyDescent="0.3">
      <c r="A68" s="17">
        <v>47</v>
      </c>
      <c r="B68" s="25" t="s">
        <v>732</v>
      </c>
      <c r="C68" s="25" t="s">
        <v>838</v>
      </c>
      <c r="D68" s="25"/>
      <c r="E68" s="25" t="s">
        <v>698</v>
      </c>
      <c r="F68" s="25" t="s">
        <v>766</v>
      </c>
      <c r="G68" s="29"/>
      <c r="H68" s="29"/>
      <c r="I68" s="29"/>
      <c r="J68" s="20">
        <f>SUM(Tabela4109[[#This Row],[KOLIČINA DOM]:[KOLIČINA PND]])</f>
        <v>0</v>
      </c>
      <c r="K68" s="30"/>
      <c r="L68" s="31"/>
      <c r="M68" s="23">
        <f>Tabela4109[[#This Row],[KOLIČINA DOM]]*Tabela4109[[#This Row],[CENA/EM]]</f>
        <v>0</v>
      </c>
      <c r="N68" s="23">
        <f>Tabela4109[[#This Row],[KOLIČINA ENOTA]]*Tabela4109[[#This Row],[CENA/EM]]</f>
        <v>0</v>
      </c>
      <c r="O68" s="23">
        <f>Tabela4109[[#This Row],[KOLIČINA PND]]*Tabela4109[[#This Row],[CENA/EM]]</f>
        <v>0</v>
      </c>
      <c r="P68" s="23">
        <f>SUM(Tabela4109[[#This Row],[VREDNOST DOM]:[VREDNOST PND]])</f>
        <v>0</v>
      </c>
      <c r="Q68" s="32">
        <v>461215</v>
      </c>
      <c r="R68" s="25" t="s">
        <v>767</v>
      </c>
      <c r="S68" s="25" t="s">
        <v>767</v>
      </c>
      <c r="T68" s="33"/>
      <c r="U68" s="34"/>
      <c r="V68" s="35">
        <f>(Tabela4109[[#This Row],[VREDNOST DOM]]*Tabela4109[[#This Row],[amort.st.]]/100)/12*Tabela4109[[#This Row],[št. mesecev]]</f>
        <v>0</v>
      </c>
      <c r="W68" s="35">
        <f>(Tabela4109[[#This Row],[VREDNOST ENOTA]]*Tabela4109[[#This Row],[amort.st.]]/100)/12*Tabela4109[[#This Row],[št. mesecev]]</f>
        <v>0</v>
      </c>
      <c r="X68" s="35">
        <f>(Tabela4109[[#This Row],[VREDNOST PND]]*Tabela4109[[#This Row],[amort.st.]]/100)/12*Tabela4109[[#This Row],[št. mesecev]]</f>
        <v>0</v>
      </c>
      <c r="Y68" s="35" t="e">
        <f>(#REF!*Tabela4109[[#This Row],[amort.st.]]/100)/12*Tabela4109[[#This Row],[št. mesecev]]</f>
        <v>#REF!</v>
      </c>
      <c r="Z68" s="35" t="e">
        <f>SUM(Tabela4109[[#This Row],[AM DOM]:[AM DOM-DOMA]])</f>
        <v>#REF!</v>
      </c>
      <c r="AB68" s="5" t="s">
        <v>767</v>
      </c>
      <c r="AC68" s="33"/>
      <c r="AD68" s="33"/>
      <c r="AE68" s="36"/>
      <c r="AF68" s="33"/>
      <c r="AG68" s="37"/>
      <c r="AH68" s="37"/>
      <c r="AR68" s="5"/>
    </row>
    <row r="69" spans="1:44" x14ac:dyDescent="0.3">
      <c r="A69" s="17">
        <v>48</v>
      </c>
      <c r="B69" s="17" t="s">
        <v>732</v>
      </c>
      <c r="C69" s="25" t="s">
        <v>839</v>
      </c>
      <c r="D69" s="25"/>
      <c r="E69" s="17" t="s">
        <v>698</v>
      </c>
      <c r="F69" s="17" t="s">
        <v>766</v>
      </c>
      <c r="G69" s="19"/>
      <c r="H69" s="19"/>
      <c r="I69" s="19"/>
      <c r="J69" s="20">
        <f>SUM(Tabela4109[[#This Row],[KOLIČINA DOM]:[KOLIČINA PND]])</f>
        <v>0</v>
      </c>
      <c r="K69" s="21"/>
      <c r="L69" s="22"/>
      <c r="M69" s="23">
        <f>Tabela4109[[#This Row],[KOLIČINA DOM]]*Tabela4109[[#This Row],[CENA/EM]]</f>
        <v>0</v>
      </c>
      <c r="N69" s="23">
        <f>Tabela4109[[#This Row],[KOLIČINA ENOTA]]*Tabela4109[[#This Row],[CENA/EM]]</f>
        <v>0</v>
      </c>
      <c r="O69" s="23">
        <f>Tabela4109[[#This Row],[KOLIČINA PND]]*Tabela4109[[#This Row],[CENA/EM]]</f>
        <v>0</v>
      </c>
      <c r="P69" s="23">
        <f>SUM(Tabela4109[[#This Row],[VREDNOST DOM]:[VREDNOST PND]])</f>
        <v>0</v>
      </c>
      <c r="Q69" s="32">
        <v>461210</v>
      </c>
      <c r="R69" s="25" t="s">
        <v>767</v>
      </c>
      <c r="S69" s="17" t="s">
        <v>767</v>
      </c>
      <c r="T69" s="12"/>
      <c r="U69" s="16"/>
      <c r="V69" s="27">
        <f>(Tabela4109[[#This Row],[VREDNOST DOM]]*Tabela4109[[#This Row],[amort.st.]]/100)/12*Tabela4109[[#This Row],[št. mesecev]]</f>
        <v>0</v>
      </c>
      <c r="W69" s="27">
        <f>(Tabela4109[[#This Row],[VREDNOST ENOTA]]*Tabela4109[[#This Row],[amort.st.]]/100)/12*Tabela4109[[#This Row],[št. mesecev]]</f>
        <v>0</v>
      </c>
      <c r="X69" s="27">
        <f>(Tabela4109[[#This Row],[VREDNOST PND]]*Tabela4109[[#This Row],[amort.st.]]/100)/12*Tabela4109[[#This Row],[št. mesecev]]</f>
        <v>0</v>
      </c>
      <c r="Y69" s="27" t="e">
        <f>(#REF!*Tabela4109[[#This Row],[amort.st.]]/100)/12*Tabela4109[[#This Row],[št. mesecev]]</f>
        <v>#REF!</v>
      </c>
      <c r="Z69" s="27" t="e">
        <f>SUM(Tabela4109[[#This Row],[AM DOM]:[AM DOM-DOMA]])</f>
        <v>#REF!</v>
      </c>
      <c r="AA69" s="8"/>
      <c r="AB69" s="8" t="s">
        <v>767</v>
      </c>
      <c r="AC69" s="12"/>
      <c r="AD69" s="12"/>
      <c r="AE69" s="26"/>
      <c r="AF69" s="12"/>
      <c r="AG69" s="14"/>
      <c r="AH69" s="14"/>
      <c r="AR69" s="5"/>
    </row>
    <row r="70" spans="1:44" x14ac:dyDescent="0.3">
      <c r="A70" s="17">
        <v>49</v>
      </c>
      <c r="B70" s="17" t="s">
        <v>732</v>
      </c>
      <c r="C70" s="25" t="s">
        <v>840</v>
      </c>
      <c r="D70" s="25"/>
      <c r="E70" s="17" t="s">
        <v>698</v>
      </c>
      <c r="F70" s="17" t="s">
        <v>766</v>
      </c>
      <c r="G70" s="19"/>
      <c r="H70" s="19"/>
      <c r="I70" s="19"/>
      <c r="J70" s="20">
        <f>SUM(Tabela4109[[#This Row],[KOLIČINA DOM]:[KOLIČINA PND]])</f>
        <v>0</v>
      </c>
      <c r="K70" s="21"/>
      <c r="L70" s="22"/>
      <c r="M70" s="23">
        <f>Tabela4109[[#This Row],[KOLIČINA DOM]]*Tabela4109[[#This Row],[CENA/EM]]</f>
        <v>0</v>
      </c>
      <c r="N70" s="23">
        <f>Tabela4109[[#This Row],[KOLIČINA ENOTA]]*Tabela4109[[#This Row],[CENA/EM]]</f>
        <v>0</v>
      </c>
      <c r="O70" s="23">
        <f>Tabela4109[[#This Row],[KOLIČINA PND]]*Tabela4109[[#This Row],[CENA/EM]]</f>
        <v>0</v>
      </c>
      <c r="P70" s="23">
        <f>SUM(Tabela4109[[#This Row],[VREDNOST DOM]:[VREDNOST PND]])</f>
        <v>0</v>
      </c>
      <c r="Q70" s="32">
        <v>461211</v>
      </c>
      <c r="R70" s="25" t="s">
        <v>767</v>
      </c>
      <c r="S70" s="17" t="s">
        <v>767</v>
      </c>
      <c r="T70" s="12"/>
      <c r="U70" s="16"/>
      <c r="V70" s="27">
        <f>(Tabela4109[[#This Row],[VREDNOST DOM]]*Tabela4109[[#This Row],[amort.st.]]/100)/12*Tabela4109[[#This Row],[št. mesecev]]</f>
        <v>0</v>
      </c>
      <c r="W70" s="27">
        <f>(Tabela4109[[#This Row],[VREDNOST ENOTA]]*Tabela4109[[#This Row],[amort.st.]]/100)/12*Tabela4109[[#This Row],[št. mesecev]]</f>
        <v>0</v>
      </c>
      <c r="X70" s="27">
        <f>(Tabela4109[[#This Row],[VREDNOST PND]]*Tabela4109[[#This Row],[amort.st.]]/100)/12*Tabela4109[[#This Row],[št. mesecev]]</f>
        <v>0</v>
      </c>
      <c r="Y70" s="27" t="e">
        <f>(#REF!*Tabela4109[[#This Row],[amort.st.]]/100)/12*Tabela4109[[#This Row],[št. mesecev]]</f>
        <v>#REF!</v>
      </c>
      <c r="Z70" s="27" t="e">
        <f>SUM(Tabela4109[[#This Row],[AM DOM]:[AM DOM-DOMA]])</f>
        <v>#REF!</v>
      </c>
      <c r="AA70" s="8"/>
      <c r="AB70" s="8" t="s">
        <v>767</v>
      </c>
      <c r="AC70" s="12"/>
      <c r="AD70" s="12"/>
      <c r="AE70" s="26"/>
      <c r="AF70" s="12"/>
      <c r="AG70" s="14"/>
      <c r="AH70" s="14"/>
      <c r="AR70" s="5"/>
    </row>
    <row r="71" spans="1:44" x14ac:dyDescent="0.3">
      <c r="A71" s="17">
        <v>50</v>
      </c>
      <c r="B71" s="17" t="s">
        <v>732</v>
      </c>
      <c r="C71" s="25" t="s">
        <v>841</v>
      </c>
      <c r="D71" s="25" t="s">
        <v>842</v>
      </c>
      <c r="E71" s="17" t="s">
        <v>698</v>
      </c>
      <c r="F71" s="17" t="s">
        <v>766</v>
      </c>
      <c r="G71" s="19"/>
      <c r="H71" s="19"/>
      <c r="I71" s="19"/>
      <c r="J71" s="20">
        <f>SUM(Tabela4109[[#This Row],[KOLIČINA DOM]:[KOLIČINA PND]])</f>
        <v>0</v>
      </c>
      <c r="K71" s="21"/>
      <c r="L71" s="22"/>
      <c r="M71" s="23">
        <f>Tabela4109[[#This Row],[KOLIČINA DOM]]*Tabela4109[[#This Row],[CENA/EM]]</f>
        <v>0</v>
      </c>
      <c r="N71" s="23">
        <f>Tabela4109[[#This Row],[KOLIČINA ENOTA]]*Tabela4109[[#This Row],[CENA/EM]]</f>
        <v>0</v>
      </c>
      <c r="O71" s="23">
        <f>Tabela4109[[#This Row],[KOLIČINA PND]]*Tabela4109[[#This Row],[CENA/EM]]</f>
        <v>0</v>
      </c>
      <c r="P71" s="23">
        <f>SUM(Tabela4109[[#This Row],[VREDNOST DOM]:[VREDNOST PND]])</f>
        <v>0</v>
      </c>
      <c r="Q71" s="32">
        <v>461215</v>
      </c>
      <c r="R71" s="25" t="s">
        <v>767</v>
      </c>
      <c r="S71" s="17" t="s">
        <v>767</v>
      </c>
      <c r="T71" s="12"/>
      <c r="U71" s="16"/>
      <c r="V71" s="27">
        <f>(Tabela4109[[#This Row],[VREDNOST DOM]]*Tabela4109[[#This Row],[amort.st.]]/100)/12*Tabela4109[[#This Row],[št. mesecev]]</f>
        <v>0</v>
      </c>
      <c r="W71" s="27">
        <f>(Tabela4109[[#This Row],[VREDNOST ENOTA]]*Tabela4109[[#This Row],[amort.st.]]/100)/12*Tabela4109[[#This Row],[št. mesecev]]</f>
        <v>0</v>
      </c>
      <c r="X71" s="27">
        <f>(Tabela4109[[#This Row],[VREDNOST PND]]*Tabela4109[[#This Row],[amort.st.]]/100)/12*Tabela4109[[#This Row],[št. mesecev]]</f>
        <v>0</v>
      </c>
      <c r="Y71" s="27" t="e">
        <f>(#REF!*Tabela4109[[#This Row],[amort.st.]]/100)/12*Tabela4109[[#This Row],[št. mesecev]]</f>
        <v>#REF!</v>
      </c>
      <c r="Z71" s="27" t="e">
        <f>SUM(Tabela4109[[#This Row],[AM DOM]:[AM DOM-DOMA]])</f>
        <v>#REF!</v>
      </c>
      <c r="AA71" s="8"/>
      <c r="AB71" s="8" t="s">
        <v>767</v>
      </c>
      <c r="AC71" s="12"/>
      <c r="AD71" s="12"/>
      <c r="AE71" s="26"/>
      <c r="AF71" s="12"/>
      <c r="AG71" s="14"/>
      <c r="AH71" s="14"/>
      <c r="AR71" s="5"/>
    </row>
    <row r="72" spans="1:44" x14ac:dyDescent="0.3">
      <c r="A72" s="17">
        <v>51</v>
      </c>
      <c r="B72" s="38" t="s">
        <v>732</v>
      </c>
      <c r="C72" s="25" t="s">
        <v>843</v>
      </c>
      <c r="D72" s="17"/>
      <c r="E72" s="17" t="s">
        <v>698</v>
      </c>
      <c r="F72" s="17" t="s">
        <v>766</v>
      </c>
      <c r="G72" s="19"/>
      <c r="H72" s="19"/>
      <c r="I72" s="19"/>
      <c r="J72" s="20">
        <f>SUM(Tabela4109[[#This Row],[KOLIČINA DOM]:[KOLIČINA PND]])</f>
        <v>0</v>
      </c>
      <c r="K72" s="21"/>
      <c r="L72" s="22"/>
      <c r="M72" s="23">
        <f>Tabela4109[[#This Row],[KOLIČINA DOM]]*Tabela4109[[#This Row],[CENA/EM]]</f>
        <v>0</v>
      </c>
      <c r="N72" s="23">
        <f>Tabela4109[[#This Row],[KOLIČINA ENOTA]]*Tabela4109[[#This Row],[CENA/EM]]</f>
        <v>0</v>
      </c>
      <c r="O72" s="23">
        <f>Tabela4109[[#This Row],[KOLIČINA PND]]*Tabela4109[[#This Row],[CENA/EM]]</f>
        <v>0</v>
      </c>
      <c r="P72" s="23">
        <f>SUM(Tabela4109[[#This Row],[VREDNOST DOM]:[VREDNOST PND]])</f>
        <v>0</v>
      </c>
      <c r="Q72" s="32">
        <v>461210</v>
      </c>
      <c r="R72" s="25" t="s">
        <v>767</v>
      </c>
      <c r="S72" s="17" t="s">
        <v>767</v>
      </c>
      <c r="T72" s="12"/>
      <c r="U72" s="16"/>
      <c r="V72" s="27">
        <f>(Tabela4109[[#This Row],[VREDNOST DOM]]*Tabela4109[[#This Row],[amort.st.]]/100)/12*Tabela4109[[#This Row],[št. mesecev]]</f>
        <v>0</v>
      </c>
      <c r="W72" s="27">
        <f>(Tabela4109[[#This Row],[VREDNOST ENOTA]]*Tabela4109[[#This Row],[amort.st.]]/100)/12*Tabela4109[[#This Row],[št. mesecev]]</f>
        <v>0</v>
      </c>
      <c r="X72" s="27">
        <f>(Tabela4109[[#This Row],[VREDNOST PND]]*Tabela4109[[#This Row],[amort.st.]]/100)/12*Tabela4109[[#This Row],[št. mesecev]]</f>
        <v>0</v>
      </c>
      <c r="Y72" s="27" t="e">
        <f>(#REF!*Tabela4109[[#This Row],[amort.st.]]/100)/12*Tabela4109[[#This Row],[št. mesecev]]</f>
        <v>#REF!</v>
      </c>
      <c r="Z72" s="27" t="e">
        <f>SUM(Tabela4109[[#This Row],[AM DOM]:[AM DOM-DOMA]])</f>
        <v>#REF!</v>
      </c>
      <c r="AA72" s="8"/>
      <c r="AB72" s="8" t="s">
        <v>767</v>
      </c>
      <c r="AC72" s="12"/>
      <c r="AD72" s="12"/>
      <c r="AE72" s="26"/>
      <c r="AF72" s="12"/>
      <c r="AG72" s="14"/>
      <c r="AH72" s="14"/>
      <c r="AR72" s="5"/>
    </row>
    <row r="73" spans="1:44" x14ac:dyDescent="0.3">
      <c r="A73" s="17">
        <v>52</v>
      </c>
      <c r="B73" s="38" t="s">
        <v>732</v>
      </c>
      <c r="C73" s="25" t="s">
        <v>844</v>
      </c>
      <c r="D73" s="17"/>
      <c r="E73" s="17" t="s">
        <v>698</v>
      </c>
      <c r="F73" s="17" t="s">
        <v>766</v>
      </c>
      <c r="G73" s="19"/>
      <c r="H73" s="19"/>
      <c r="I73" s="19"/>
      <c r="J73" s="20">
        <f>SUM(Tabela4109[[#This Row],[KOLIČINA DOM]:[KOLIČINA PND]])</f>
        <v>0</v>
      </c>
      <c r="K73" s="21"/>
      <c r="L73" s="22"/>
      <c r="M73" s="23">
        <f>Tabela4109[[#This Row],[KOLIČINA DOM]]*Tabela4109[[#This Row],[CENA/EM]]</f>
        <v>0</v>
      </c>
      <c r="N73" s="23">
        <f>Tabela4109[[#This Row],[KOLIČINA ENOTA]]*Tabela4109[[#This Row],[CENA/EM]]</f>
        <v>0</v>
      </c>
      <c r="O73" s="23">
        <f>Tabela4109[[#This Row],[KOLIČINA PND]]*Tabela4109[[#This Row],[CENA/EM]]</f>
        <v>0</v>
      </c>
      <c r="P73" s="23">
        <f>SUM(Tabela4109[[#This Row],[VREDNOST DOM]:[VREDNOST PND]])</f>
        <v>0</v>
      </c>
      <c r="Q73" s="32">
        <v>461210</v>
      </c>
      <c r="R73" s="25" t="s">
        <v>767</v>
      </c>
      <c r="S73" s="17" t="s">
        <v>767</v>
      </c>
      <c r="T73" s="12"/>
      <c r="U73" s="16"/>
      <c r="V73" s="14">
        <f>(Tabela4109[[#This Row],[VREDNOST DOM]]*Tabela4109[[#This Row],[amort.st.]]/100)/12*Tabela4109[[#This Row],[št. mesecev]]</f>
        <v>0</v>
      </c>
      <c r="W73" s="14">
        <f>(Tabela4109[[#This Row],[VREDNOST ENOTA]]*Tabela4109[[#This Row],[amort.st.]]/100)/12*Tabela4109[[#This Row],[št. mesecev]]</f>
        <v>0</v>
      </c>
      <c r="X73" s="14">
        <f>(Tabela4109[[#This Row],[VREDNOST PND]]*Tabela4109[[#This Row],[amort.st.]]/100)/12*Tabela4109[[#This Row],[št. mesecev]]</f>
        <v>0</v>
      </c>
      <c r="Y73" s="14" t="e">
        <f>(#REF!*Tabela4109[[#This Row],[amort.st.]]/100)/12*Tabela4109[[#This Row],[št. mesecev]]</f>
        <v>#REF!</v>
      </c>
      <c r="Z73" s="14" t="e">
        <f>SUM(Tabela4109[[#This Row],[AM DOM]:[AM DOM-DOMA]])</f>
        <v>#REF!</v>
      </c>
      <c r="AA73" s="8"/>
      <c r="AB73" s="8" t="s">
        <v>767</v>
      </c>
      <c r="AC73" s="12"/>
      <c r="AD73" s="12"/>
      <c r="AE73" s="26"/>
      <c r="AF73" s="12"/>
      <c r="AG73" s="14"/>
      <c r="AH73" s="14"/>
      <c r="AR73" s="5"/>
    </row>
    <row r="74" spans="1:44" x14ac:dyDescent="0.3">
      <c r="A74" s="17">
        <v>53</v>
      </c>
      <c r="B74" s="38" t="s">
        <v>732</v>
      </c>
      <c r="C74" s="25" t="s">
        <v>845</v>
      </c>
      <c r="D74" s="17"/>
      <c r="E74" s="17" t="s">
        <v>698</v>
      </c>
      <c r="F74" s="17" t="s">
        <v>766</v>
      </c>
      <c r="G74" s="19"/>
      <c r="H74" s="19"/>
      <c r="I74" s="19"/>
      <c r="J74" s="20">
        <f>SUM(Tabela4109[[#This Row],[KOLIČINA DOM]:[KOLIČINA PND]])</f>
        <v>0</v>
      </c>
      <c r="K74" s="21"/>
      <c r="L74" s="22"/>
      <c r="M74" s="23">
        <f>Tabela4109[[#This Row],[KOLIČINA DOM]]*Tabela4109[[#This Row],[CENA/EM]]</f>
        <v>0</v>
      </c>
      <c r="N74" s="23">
        <f>Tabela4109[[#This Row],[KOLIČINA ENOTA]]*Tabela4109[[#This Row],[CENA/EM]]</f>
        <v>0</v>
      </c>
      <c r="O74" s="23">
        <f>Tabela4109[[#This Row],[KOLIČINA PND]]*Tabela4109[[#This Row],[CENA/EM]]</f>
        <v>0</v>
      </c>
      <c r="P74" s="23">
        <f>SUM(Tabela4109[[#This Row],[VREDNOST DOM]:[VREDNOST PND]])</f>
        <v>0</v>
      </c>
      <c r="Q74" s="32">
        <v>461215</v>
      </c>
      <c r="R74" s="25" t="s">
        <v>767</v>
      </c>
      <c r="S74" s="17" t="s">
        <v>767</v>
      </c>
      <c r="T74" s="12"/>
      <c r="U74" s="16"/>
      <c r="V74" s="14">
        <f>(Tabela4109[[#This Row],[VREDNOST DOM]]*Tabela4109[[#This Row],[amort.st.]]/100)/12*Tabela4109[[#This Row],[št. mesecev]]</f>
        <v>0</v>
      </c>
      <c r="W74" s="14">
        <f>(Tabela4109[[#This Row],[VREDNOST ENOTA]]*Tabela4109[[#This Row],[amort.st.]]/100)/12*Tabela4109[[#This Row],[št. mesecev]]</f>
        <v>0</v>
      </c>
      <c r="X74" s="14">
        <f>(Tabela4109[[#This Row],[VREDNOST PND]]*Tabela4109[[#This Row],[amort.st.]]/100)/12*Tabela4109[[#This Row],[št. mesecev]]</f>
        <v>0</v>
      </c>
      <c r="Y74" s="14" t="e">
        <f>(#REF!*Tabela4109[[#This Row],[amort.st.]]/100)/12*Tabela4109[[#This Row],[št. mesecev]]</f>
        <v>#REF!</v>
      </c>
      <c r="Z74" s="14" t="e">
        <f>SUM(Tabela4109[[#This Row],[AM DOM]:[AM DOM-DOMA]])</f>
        <v>#REF!</v>
      </c>
      <c r="AA74" s="8"/>
      <c r="AB74" s="8" t="s">
        <v>767</v>
      </c>
      <c r="AC74" s="12"/>
      <c r="AD74" s="12"/>
      <c r="AE74" s="26"/>
      <c r="AF74" s="12"/>
      <c r="AG74" s="14"/>
      <c r="AH74" s="14"/>
      <c r="AR74" s="5"/>
    </row>
    <row r="75" spans="1:44" x14ac:dyDescent="0.3">
      <c r="A75" s="17">
        <v>54</v>
      </c>
      <c r="B75" s="17" t="s">
        <v>732</v>
      </c>
      <c r="C75" s="17" t="s">
        <v>757</v>
      </c>
      <c r="D75" s="17"/>
      <c r="E75" s="17" t="s">
        <v>698</v>
      </c>
      <c r="F75" s="17" t="s">
        <v>766</v>
      </c>
      <c r="G75" s="19"/>
      <c r="H75" s="19"/>
      <c r="I75" s="19"/>
      <c r="J75" s="20">
        <f>SUM(Tabela4109[[#This Row],[KOLIČINA DOM]:[KOLIČINA PND]])</f>
        <v>0</v>
      </c>
      <c r="K75" s="21"/>
      <c r="L75" s="22"/>
      <c r="M75" s="23">
        <f>Tabela4109[[#This Row],[KOLIČINA DOM]]*Tabela4109[[#This Row],[CENA/EM]]</f>
        <v>0</v>
      </c>
      <c r="N75" s="23">
        <f>Tabela4109[[#This Row],[KOLIČINA ENOTA]]*Tabela4109[[#This Row],[CENA/EM]]</f>
        <v>0</v>
      </c>
      <c r="O75" s="23">
        <f>Tabela4109[[#This Row],[KOLIČINA PND]]*Tabela4109[[#This Row],[CENA/EM]]</f>
        <v>0</v>
      </c>
      <c r="P75" s="23">
        <f>SUM(Tabela4109[[#This Row],[VREDNOST DOM]:[VREDNOST PND]])</f>
        <v>0</v>
      </c>
      <c r="Q75" s="32">
        <v>461112</v>
      </c>
      <c r="R75" s="25" t="s">
        <v>767</v>
      </c>
      <c r="S75" s="17" t="s">
        <v>767</v>
      </c>
      <c r="T75" s="12"/>
      <c r="U75" s="16"/>
      <c r="V75" s="14">
        <f>(Tabela4109[[#This Row],[VREDNOST DOM]]*Tabela4109[[#This Row],[amort.st.]]/100)/12*Tabela4109[[#This Row],[št. mesecev]]</f>
        <v>0</v>
      </c>
      <c r="W75" s="14">
        <f>(Tabela4109[[#This Row],[VREDNOST ENOTA]]*Tabela4109[[#This Row],[amort.st.]]/100)/12*Tabela4109[[#This Row],[št. mesecev]]</f>
        <v>0</v>
      </c>
      <c r="X75" s="14">
        <f>(Tabela4109[[#This Row],[VREDNOST PND]]*Tabela4109[[#This Row],[amort.st.]]/100)/12*Tabela4109[[#This Row],[št. mesecev]]</f>
        <v>0</v>
      </c>
      <c r="Y75" s="14" t="e">
        <f>(#REF!*Tabela4109[[#This Row],[amort.st.]]/100)/12*Tabela4109[[#This Row],[št. mesecev]]</f>
        <v>#REF!</v>
      </c>
      <c r="Z75" s="14" t="e">
        <f>SUM(Tabela4109[[#This Row],[AM DOM]:[AM DOM-DOMA]])</f>
        <v>#REF!</v>
      </c>
      <c r="AA75" s="8"/>
      <c r="AB75" s="8" t="s">
        <v>767</v>
      </c>
      <c r="AC75" s="12"/>
      <c r="AD75" s="12"/>
      <c r="AE75" s="26"/>
      <c r="AF75" s="12"/>
      <c r="AG75" s="14"/>
      <c r="AH75" s="14"/>
      <c r="AR75" s="5"/>
    </row>
    <row r="76" spans="1:44" x14ac:dyDescent="0.3">
      <c r="A76" s="17">
        <v>55</v>
      </c>
      <c r="B76" s="17" t="s">
        <v>732</v>
      </c>
      <c r="C76" s="17" t="s">
        <v>846</v>
      </c>
      <c r="D76" s="17"/>
      <c r="E76" s="17" t="s">
        <v>698</v>
      </c>
      <c r="F76" s="17" t="s">
        <v>766</v>
      </c>
      <c r="G76" s="19"/>
      <c r="H76" s="19"/>
      <c r="I76" s="19"/>
      <c r="J76" s="20">
        <f>SUM(Tabela4109[[#This Row],[KOLIČINA DOM]:[KOLIČINA PND]])</f>
        <v>0</v>
      </c>
      <c r="K76" s="21"/>
      <c r="L76" s="22"/>
      <c r="M76" s="23">
        <f>Tabela4109[[#This Row],[KOLIČINA DOM]]*Tabela4109[[#This Row],[CENA/EM]]</f>
        <v>0</v>
      </c>
      <c r="N76" s="23">
        <f>Tabela4109[[#This Row],[KOLIČINA ENOTA]]*Tabela4109[[#This Row],[CENA/EM]]</f>
        <v>0</v>
      </c>
      <c r="O76" s="23">
        <f>Tabela4109[[#This Row],[KOLIČINA PND]]*Tabela4109[[#This Row],[CENA/EM]]</f>
        <v>0</v>
      </c>
      <c r="P76" s="23">
        <f>SUM(Tabela4109[[#This Row],[VREDNOST DOM]:[VREDNOST PND]])</f>
        <v>0</v>
      </c>
      <c r="Q76" s="32">
        <v>461215</v>
      </c>
      <c r="R76" s="25" t="s">
        <v>767</v>
      </c>
      <c r="S76" s="17" t="s">
        <v>767</v>
      </c>
      <c r="T76" s="12"/>
      <c r="U76" s="16"/>
      <c r="V76" s="14">
        <f>(Tabela4109[[#This Row],[VREDNOST DOM]]*Tabela4109[[#This Row],[amort.st.]]/100)/12*Tabela4109[[#This Row],[št. mesecev]]</f>
        <v>0</v>
      </c>
      <c r="W76" s="14">
        <f>(Tabela4109[[#This Row],[VREDNOST ENOTA]]*Tabela4109[[#This Row],[amort.st.]]/100)/12*Tabela4109[[#This Row],[št. mesecev]]</f>
        <v>0</v>
      </c>
      <c r="X76" s="14">
        <f>(Tabela4109[[#This Row],[VREDNOST PND]]*Tabela4109[[#This Row],[amort.st.]]/100)/12*Tabela4109[[#This Row],[št. mesecev]]</f>
        <v>0</v>
      </c>
      <c r="Y76" s="14" t="e">
        <f>(#REF!*Tabela4109[[#This Row],[amort.st.]]/100)/12*Tabela4109[[#This Row],[št. mesecev]]</f>
        <v>#REF!</v>
      </c>
      <c r="Z76" s="14" t="e">
        <f>SUM(Tabela4109[[#This Row],[AM DOM]:[AM DOM-DOMA]])</f>
        <v>#REF!</v>
      </c>
      <c r="AA76" s="8"/>
      <c r="AB76" s="8" t="s">
        <v>767</v>
      </c>
      <c r="AC76" s="12"/>
      <c r="AD76" s="12"/>
      <c r="AE76" s="26"/>
      <c r="AF76" s="12"/>
      <c r="AG76" s="14"/>
      <c r="AH76" s="14"/>
      <c r="AR76" s="5"/>
    </row>
    <row r="77" spans="1:44" ht="20.25" customHeight="1" x14ac:dyDescent="0.3">
      <c r="A77" s="17">
        <v>56</v>
      </c>
      <c r="B77" s="17" t="s">
        <v>732</v>
      </c>
      <c r="C77" s="25" t="s">
        <v>847</v>
      </c>
      <c r="D77" s="17"/>
      <c r="E77" s="17" t="s">
        <v>496</v>
      </c>
      <c r="F77" s="17" t="s">
        <v>848</v>
      </c>
      <c r="G77" s="19"/>
      <c r="H77" s="19"/>
      <c r="I77" s="19"/>
      <c r="J77" s="20">
        <f>SUM(Tabela4109[[#This Row],[KOLIČINA DOM]:[KOLIČINA PND]])</f>
        <v>0</v>
      </c>
      <c r="K77" s="21"/>
      <c r="L77" s="22"/>
      <c r="M77" s="23">
        <f>Tabela4109[[#This Row],[KOLIČINA DOM]]*Tabela4109[[#This Row],[CENA/EM]]</f>
        <v>0</v>
      </c>
      <c r="N77" s="23">
        <f>Tabela4109[[#This Row],[KOLIČINA ENOTA]]*Tabela4109[[#This Row],[CENA/EM]]</f>
        <v>0</v>
      </c>
      <c r="O77" s="23">
        <f>Tabela4109[[#This Row],[KOLIČINA PND]]*Tabela4109[[#This Row],[CENA/EM]]</f>
        <v>0</v>
      </c>
      <c r="P77" s="23">
        <f>SUM(Tabela4109[[#This Row],[VREDNOST DOM]:[VREDNOST PND]])</f>
        <v>0</v>
      </c>
      <c r="Q77" s="32">
        <v>461819</v>
      </c>
      <c r="R77" s="25" t="s">
        <v>767</v>
      </c>
      <c r="S77" s="17" t="s">
        <v>767</v>
      </c>
      <c r="T77" s="12"/>
      <c r="U77" s="16"/>
      <c r="V77" s="14">
        <f>(Tabela4109[[#This Row],[VREDNOST DOM]]*Tabela4109[[#This Row],[amort.st.]]/100)/12*Tabela4109[[#This Row],[št. mesecev]]</f>
        <v>0</v>
      </c>
      <c r="W77" s="14">
        <f>(Tabela4109[[#This Row],[VREDNOST ENOTA]]*Tabela4109[[#This Row],[amort.st.]]/100)/12*Tabela4109[[#This Row],[št. mesecev]]</f>
        <v>0</v>
      </c>
      <c r="X77" s="14">
        <f>(Tabela4109[[#This Row],[VREDNOST PND]]*Tabela4109[[#This Row],[amort.st.]]/100)/12*Tabela4109[[#This Row],[št. mesecev]]</f>
        <v>0</v>
      </c>
      <c r="Y77" s="14" t="e">
        <f>(#REF!*Tabela4109[[#This Row],[amort.st.]]/100)/12*Tabela4109[[#This Row],[št. mesecev]]</f>
        <v>#REF!</v>
      </c>
      <c r="Z77" s="14" t="e">
        <f>SUM(Tabela4109[[#This Row],[AM DOM]:[AM DOM-DOMA]])</f>
        <v>#REF!</v>
      </c>
      <c r="AA77" s="8"/>
      <c r="AB77" s="8" t="s">
        <v>767</v>
      </c>
      <c r="AC77" s="12"/>
      <c r="AD77" s="12"/>
      <c r="AE77" s="26"/>
      <c r="AF77" s="12"/>
      <c r="AG77" s="14"/>
      <c r="AH77" s="14"/>
      <c r="AR77" s="5"/>
    </row>
    <row r="78" spans="1:44" x14ac:dyDescent="0.3">
      <c r="A78" s="17">
        <v>57</v>
      </c>
      <c r="B78" s="17" t="s">
        <v>732</v>
      </c>
      <c r="C78" s="25" t="s">
        <v>849</v>
      </c>
      <c r="D78" s="17"/>
      <c r="E78" s="17" t="s">
        <v>496</v>
      </c>
      <c r="F78" s="17" t="s">
        <v>848</v>
      </c>
      <c r="G78" s="19"/>
      <c r="H78" s="19"/>
      <c r="I78" s="19"/>
      <c r="J78" s="20">
        <f>SUM(Tabela4109[[#This Row],[KOLIČINA DOM]:[KOLIČINA PND]])</f>
        <v>0</v>
      </c>
      <c r="K78" s="21"/>
      <c r="L78" s="22"/>
      <c r="M78" s="23">
        <f>Tabela4109[[#This Row],[KOLIČINA DOM]]*Tabela4109[[#This Row],[CENA/EM]]</f>
        <v>0</v>
      </c>
      <c r="N78" s="23">
        <f>Tabela4109[[#This Row],[KOLIČINA ENOTA]]*Tabela4109[[#This Row],[CENA/EM]]</f>
        <v>0</v>
      </c>
      <c r="O78" s="23">
        <f>Tabela4109[[#This Row],[KOLIČINA PND]]*Tabela4109[[#This Row],[CENA/EM]]</f>
        <v>0</v>
      </c>
      <c r="P78" s="23">
        <f>SUM(Tabela4109[[#This Row],[VREDNOST DOM]:[VREDNOST PND]])</f>
        <v>0</v>
      </c>
      <c r="Q78" s="32">
        <v>461819</v>
      </c>
      <c r="R78" s="25" t="s">
        <v>767</v>
      </c>
      <c r="S78" s="17" t="s">
        <v>767</v>
      </c>
      <c r="T78" s="12"/>
      <c r="U78" s="16"/>
      <c r="V78" s="14">
        <f>(Tabela4109[[#This Row],[VREDNOST DOM]]*Tabela4109[[#This Row],[amort.st.]]/100)/12*Tabela4109[[#This Row],[št. mesecev]]</f>
        <v>0</v>
      </c>
      <c r="W78" s="14">
        <f>(Tabela4109[[#This Row],[VREDNOST ENOTA]]*Tabela4109[[#This Row],[amort.st.]]/100)/12*Tabela4109[[#This Row],[št. mesecev]]</f>
        <v>0</v>
      </c>
      <c r="X78" s="14">
        <f>(Tabela4109[[#This Row],[VREDNOST PND]]*Tabela4109[[#This Row],[amort.st.]]/100)/12*Tabela4109[[#This Row],[št. mesecev]]</f>
        <v>0</v>
      </c>
      <c r="Y78" s="14" t="e">
        <f>(#REF!*Tabela4109[[#This Row],[amort.st.]]/100)/12*Tabela4109[[#This Row],[št. mesecev]]</f>
        <v>#REF!</v>
      </c>
      <c r="Z78" s="14" t="e">
        <f>SUM(Tabela4109[[#This Row],[AM DOM]:[AM DOM-DOMA]])</f>
        <v>#REF!</v>
      </c>
      <c r="AA78" s="8"/>
      <c r="AB78" s="8" t="s">
        <v>767</v>
      </c>
      <c r="AC78" s="12"/>
      <c r="AD78" s="12"/>
      <c r="AE78" s="26"/>
      <c r="AF78" s="12"/>
      <c r="AG78" s="14"/>
      <c r="AH78" s="14"/>
      <c r="AR78" s="5"/>
    </row>
    <row r="79" spans="1:44" x14ac:dyDescent="0.3">
      <c r="A79" s="17">
        <v>58</v>
      </c>
      <c r="B79" s="17" t="s">
        <v>732</v>
      </c>
      <c r="C79" s="25" t="s">
        <v>850</v>
      </c>
      <c r="D79" s="17"/>
      <c r="E79" s="17" t="s">
        <v>496</v>
      </c>
      <c r="F79" s="17" t="s">
        <v>848</v>
      </c>
      <c r="G79" s="19"/>
      <c r="H79" s="19"/>
      <c r="I79" s="19"/>
      <c r="J79" s="20">
        <f>SUM(Tabela4109[[#This Row],[KOLIČINA DOM]:[KOLIČINA PND]])</f>
        <v>0</v>
      </c>
      <c r="K79" s="21"/>
      <c r="L79" s="22"/>
      <c r="M79" s="23">
        <f>Tabela4109[[#This Row],[KOLIČINA DOM]]*Tabela4109[[#This Row],[CENA/EM]]</f>
        <v>0</v>
      </c>
      <c r="N79" s="23">
        <f>Tabela4109[[#This Row],[KOLIČINA ENOTA]]*Tabela4109[[#This Row],[CENA/EM]]</f>
        <v>0</v>
      </c>
      <c r="O79" s="23">
        <f>Tabela4109[[#This Row],[KOLIČINA PND]]*Tabela4109[[#This Row],[CENA/EM]]</f>
        <v>0</v>
      </c>
      <c r="P79" s="23">
        <f>SUM(Tabela4109[[#This Row],[VREDNOST DOM]:[VREDNOST PND]])</f>
        <v>0</v>
      </c>
      <c r="Q79" s="32">
        <v>461215</v>
      </c>
      <c r="R79" s="25" t="s">
        <v>767</v>
      </c>
      <c r="S79" s="17" t="s">
        <v>767</v>
      </c>
      <c r="T79" s="12"/>
      <c r="U79" s="16"/>
      <c r="V79" s="14">
        <f>(Tabela4109[[#This Row],[VREDNOST DOM]]*Tabela4109[[#This Row],[amort.st.]]/100)/12*Tabela4109[[#This Row],[št. mesecev]]</f>
        <v>0</v>
      </c>
      <c r="W79" s="14">
        <f>(Tabela4109[[#This Row],[VREDNOST ENOTA]]*Tabela4109[[#This Row],[amort.st.]]/100)/12*Tabela4109[[#This Row],[št. mesecev]]</f>
        <v>0</v>
      </c>
      <c r="X79" s="14">
        <f>(Tabela4109[[#This Row],[VREDNOST PND]]*Tabela4109[[#This Row],[amort.st.]]/100)/12*Tabela4109[[#This Row],[št. mesecev]]</f>
        <v>0</v>
      </c>
      <c r="Y79" s="14" t="e">
        <f>(#REF!*Tabela4109[[#This Row],[amort.st.]]/100)/12*Tabela4109[[#This Row],[št. mesecev]]</f>
        <v>#REF!</v>
      </c>
      <c r="Z79" s="14" t="e">
        <f>SUM(Tabela4109[[#This Row],[AM DOM]:[AM DOM-DOMA]])</f>
        <v>#REF!</v>
      </c>
      <c r="AA79" s="8"/>
      <c r="AB79" s="8" t="s">
        <v>767</v>
      </c>
      <c r="AC79" s="12"/>
      <c r="AD79" s="12"/>
      <c r="AE79" s="26"/>
      <c r="AF79" s="12"/>
      <c r="AG79" s="14"/>
      <c r="AH79" s="14"/>
      <c r="AR79" s="5"/>
    </row>
    <row r="80" spans="1:44" x14ac:dyDescent="0.3">
      <c r="A80" s="17">
        <v>59</v>
      </c>
      <c r="B80" s="39" t="s">
        <v>762</v>
      </c>
      <c r="C80" s="40" t="s">
        <v>851</v>
      </c>
      <c r="D80" s="40" t="s">
        <v>852</v>
      </c>
      <c r="E80" s="17" t="s">
        <v>496</v>
      </c>
      <c r="F80" s="17" t="s">
        <v>848</v>
      </c>
      <c r="G80" s="41"/>
      <c r="H80" s="41"/>
      <c r="I80" s="41"/>
      <c r="J80" s="20">
        <f>SUM(Tabela4109[[#This Row],[KOLIČINA DOM]:[KOLIČINA PND]])</f>
        <v>0</v>
      </c>
      <c r="K80" s="42"/>
      <c r="L80" s="42"/>
      <c r="M80" s="23">
        <f>Tabela4109[[#This Row],[KOLIČINA DOM]]*Tabela4109[[#This Row],[CENA/EM]]</f>
        <v>0</v>
      </c>
      <c r="N80" s="23">
        <f>Tabela4109[[#This Row],[KOLIČINA ENOTA]]*Tabela4109[[#This Row],[CENA/EM]]</f>
        <v>0</v>
      </c>
      <c r="O80" s="23">
        <f>Tabela4109[[#This Row],[KOLIČINA PND]]*Tabela4109[[#This Row],[CENA/EM]]</f>
        <v>0</v>
      </c>
      <c r="P80" s="23">
        <f>SUM(Tabela4109[[#This Row],[VREDNOST DOM]:[VREDNOST PND]])</f>
        <v>0</v>
      </c>
      <c r="Q80" s="32">
        <v>461819</v>
      </c>
      <c r="R80" s="25" t="s">
        <v>767</v>
      </c>
      <c r="S80" s="25" t="s">
        <v>767</v>
      </c>
      <c r="T80" s="38"/>
      <c r="U80" s="43"/>
      <c r="V80" s="44">
        <f>(Tabela4109[[#This Row],[VREDNOST DOM]]*Tabela4109[[#This Row],[amort.st.]]/100)/12*Tabela4109[[#This Row],[št. mesecev]]</f>
        <v>0</v>
      </c>
      <c r="W80" s="44">
        <f>(Tabela4109[[#This Row],[VREDNOST ENOTA]]*Tabela4109[[#This Row],[amort.st.]]/100)/12*Tabela4109[[#This Row],[št. mesecev]]</f>
        <v>0</v>
      </c>
      <c r="X80" s="44">
        <f>(Tabela4109[[#This Row],[VREDNOST PND]]*Tabela4109[[#This Row],[amort.st.]]/100)/12*Tabela4109[[#This Row],[št. mesecev]]</f>
        <v>0</v>
      </c>
      <c r="Y80" s="44" t="e">
        <f>(#REF!*Tabela4109[[#This Row],[amort.st.]]/100)/12*Tabela4109[[#This Row],[št. mesecev]]</f>
        <v>#REF!</v>
      </c>
      <c r="Z80" s="44" t="e">
        <f>SUM(Tabela4109[[#This Row],[AM DOM]:[AM DOM-DOMA]])</f>
        <v>#REF!</v>
      </c>
      <c r="AA80" s="45"/>
      <c r="AB80" s="25" t="s">
        <v>767</v>
      </c>
      <c r="AC80" s="38"/>
      <c r="AD80" s="38"/>
      <c r="AE80" s="46"/>
      <c r="AF80" s="38"/>
      <c r="AG80" s="47"/>
      <c r="AH80" s="47"/>
      <c r="AR80" s="5"/>
    </row>
    <row r="81" spans="1:34" x14ac:dyDescent="0.3">
      <c r="A81" s="25" t="s">
        <v>181</v>
      </c>
      <c r="B81" s="25"/>
      <c r="C81" s="17"/>
      <c r="D81" s="17"/>
      <c r="E81" s="17"/>
      <c r="F81" s="17"/>
      <c r="G81" s="17"/>
      <c r="H81" s="17"/>
      <c r="I81" s="17"/>
      <c r="J81" s="17"/>
      <c r="K81" s="38">
        <f>SUBTOTAL(109,Tabela4109[CENA/EM])</f>
        <v>0</v>
      </c>
      <c r="L81" s="38"/>
      <c r="M81" s="48">
        <f>SUBTOTAL(109,Tabela4109[VREDNOST DOM])</f>
        <v>0</v>
      </c>
      <c r="N81" s="48">
        <f>SUBTOTAL(109,Tabela4109[VREDNOST ENOTA])</f>
        <v>0</v>
      </c>
      <c r="O81" s="48">
        <f>SUBTOTAL(109,Tabela4109[VREDNOST PND])</f>
        <v>0</v>
      </c>
      <c r="P81" s="48">
        <f>SUBTOTAL(109,Tabela4109[VREDNOST SKUPAJ])</f>
        <v>0</v>
      </c>
      <c r="Q81" s="24"/>
      <c r="R81" s="25"/>
      <c r="S81" s="25"/>
      <c r="T81" s="38"/>
      <c r="U81" s="43"/>
      <c r="V81" s="48">
        <f>SUBTOTAL(109,Tabela4109[AM DOM])</f>
        <v>0</v>
      </c>
      <c r="W81" s="48">
        <f>SUBTOTAL(109,Tabela4109[AM ENOTA])</f>
        <v>0</v>
      </c>
      <c r="X81" s="48">
        <f>SUBTOTAL(109,Tabela4109[AM PND])</f>
        <v>0</v>
      </c>
      <c r="Y81" s="48" t="e">
        <f>SUBTOTAL(109,Tabela4109[AM DOM-DOMA])</f>
        <v>#REF!</v>
      </c>
      <c r="Z81" s="48" t="e">
        <f>SUBTOTAL(109,Tabela4109[AM SKUPAJ])</f>
        <v>#REF!</v>
      </c>
      <c r="AA81" s="25"/>
      <c r="AB81" s="25">
        <f>SUBTOTAL(103,Tabela4109[Naziv CPV])</f>
        <v>79</v>
      </c>
      <c r="AC81" s="25"/>
      <c r="AD81" s="25"/>
      <c r="AE81" s="25"/>
      <c r="AF81" s="25"/>
      <c r="AG81" s="25"/>
      <c r="AH81" s="25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landscape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C5"/>
  <sheetViews>
    <sheetView workbookViewId="0">
      <selection activeCell="C9" sqref="C9"/>
    </sheetView>
  </sheetViews>
  <sheetFormatPr defaultColWidth="9" defaultRowHeight="14.4" x14ac:dyDescent="0.3"/>
  <cols>
    <col min="1" max="1" width="14.88671875" customWidth="1"/>
    <col min="2" max="2" width="12.109375" customWidth="1"/>
    <col min="3" max="4" width="26.44140625" customWidth="1"/>
  </cols>
  <sheetData>
    <row r="3" spans="1:3" x14ac:dyDescent="0.3">
      <c r="A3" t="s">
        <v>853</v>
      </c>
      <c r="B3" s="2" t="s">
        <v>491</v>
      </c>
      <c r="C3" t="s">
        <v>854</v>
      </c>
    </row>
    <row r="4" spans="1:3" x14ac:dyDescent="0.3">
      <c r="A4" s="3" t="s">
        <v>855</v>
      </c>
      <c r="B4" s="3" t="s">
        <v>855</v>
      </c>
      <c r="C4" s="1">
        <v>11715516.492000001</v>
      </c>
    </row>
    <row r="5" spans="1:3" x14ac:dyDescent="0.3">
      <c r="A5" s="3" t="s">
        <v>856</v>
      </c>
      <c r="C5" s="1">
        <v>11715516.492000001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JS27"/>
  <sheetViews>
    <sheetView workbookViewId="0">
      <selection activeCell="D16" sqref="D16"/>
    </sheetView>
  </sheetViews>
  <sheetFormatPr defaultColWidth="9" defaultRowHeight="14.4" x14ac:dyDescent="0.3"/>
  <cols>
    <col min="1" max="1" width="15.5546875" customWidth="1"/>
    <col min="2" max="2" width="21.33203125" customWidth="1"/>
    <col min="3" max="3" width="39.5546875" customWidth="1"/>
    <col min="4" max="4" width="22.109375" customWidth="1"/>
    <col min="5" max="5" width="12.88671875" customWidth="1"/>
    <col min="6" max="6" width="12" customWidth="1"/>
    <col min="7" max="7" width="14.5546875" customWidth="1"/>
    <col min="8" max="8" width="21.88671875" customWidth="1"/>
    <col min="9" max="9" width="14.6640625" customWidth="1"/>
    <col min="10" max="10" width="13" customWidth="1"/>
    <col min="11" max="11" width="16.6640625" customWidth="1"/>
    <col min="12" max="12" width="12.33203125" customWidth="1"/>
    <col min="13" max="13" width="18.33203125" customWidth="1"/>
    <col min="14" max="14" width="19.6640625" customWidth="1"/>
    <col min="15" max="2973" width="143.6640625" customWidth="1"/>
    <col min="2974" max="2974" width="29.88671875" customWidth="1"/>
    <col min="2975" max="2975" width="31.44140625" customWidth="1"/>
    <col min="2976" max="2976" width="29" customWidth="1"/>
    <col min="2977" max="2977" width="36.5546875" customWidth="1"/>
    <col min="2978" max="2978" width="32" customWidth="1"/>
    <col min="2979" max="2979" width="23.109375" customWidth="1"/>
    <col min="2980" max="2980" width="24.6640625" customWidth="1"/>
    <col min="2981" max="2981" width="22.44140625" customWidth="1"/>
    <col min="2982" max="2982" width="30" customWidth="1"/>
    <col min="2983" max="2983" width="25.33203125" customWidth="1"/>
  </cols>
  <sheetData>
    <row r="1" spans="1:2983" s="2" customFormat="1" x14ac:dyDescent="0.3">
      <c r="D1" s="2" t="s">
        <v>857</v>
      </c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</row>
    <row r="2" spans="1:2983" s="2" customFormat="1" ht="43.2" x14ac:dyDescent="0.3">
      <c r="A2" s="2" t="s">
        <v>483</v>
      </c>
      <c r="B2" s="2" t="s">
        <v>182</v>
      </c>
      <c r="C2" s="2" t="s">
        <v>183</v>
      </c>
      <c r="D2" s="2" t="s">
        <v>858</v>
      </c>
      <c r="E2" s="2" t="s">
        <v>859</v>
      </c>
      <c r="F2" s="2" t="s">
        <v>860</v>
      </c>
      <c r="G2" s="2" t="s">
        <v>854</v>
      </c>
      <c r="H2" s="2" t="s">
        <v>861</v>
      </c>
      <c r="I2" s="2" t="s">
        <v>862</v>
      </c>
      <c r="J2" s="2" t="s">
        <v>863</v>
      </c>
      <c r="K2" s="2" t="s">
        <v>864</v>
      </c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</row>
    <row r="3" spans="1:2983" x14ac:dyDescent="0.3">
      <c r="A3" t="s">
        <v>437</v>
      </c>
      <c r="B3" s="3" t="s">
        <v>461</v>
      </c>
      <c r="C3" t="s">
        <v>462</v>
      </c>
      <c r="D3" s="4">
        <v>240393.1</v>
      </c>
      <c r="E3" s="4">
        <v>40163.1</v>
      </c>
      <c r="F3" s="4">
        <v>0</v>
      </c>
      <c r="G3" s="4">
        <v>280556.2</v>
      </c>
      <c r="H3" s="4">
        <v>40065.516666666699</v>
      </c>
      <c r="I3" s="4">
        <v>6693.85</v>
      </c>
      <c r="J3" s="4">
        <v>0</v>
      </c>
      <c r="K3" s="4">
        <v>46759.366666666698</v>
      </c>
    </row>
    <row r="4" spans="1:2983" x14ac:dyDescent="0.3">
      <c r="B4" s="3" t="s">
        <v>438</v>
      </c>
      <c r="C4" t="s">
        <v>439</v>
      </c>
      <c r="D4" s="4">
        <v>534324</v>
      </c>
      <c r="E4" s="4">
        <v>700</v>
      </c>
      <c r="F4" s="4">
        <v>0</v>
      </c>
      <c r="G4" s="4">
        <v>535024</v>
      </c>
      <c r="H4" s="4">
        <v>13358.1</v>
      </c>
      <c r="I4" s="4">
        <v>17.5</v>
      </c>
      <c r="J4" s="4">
        <v>0</v>
      </c>
      <c r="K4" s="4">
        <v>13375.6</v>
      </c>
    </row>
    <row r="5" spans="1:2983" x14ac:dyDescent="0.3">
      <c r="B5" s="3" t="s">
        <v>449</v>
      </c>
      <c r="C5" t="s">
        <v>450</v>
      </c>
      <c r="D5" s="4">
        <v>70923.600000000006</v>
      </c>
      <c r="E5" s="4">
        <v>34900</v>
      </c>
      <c r="F5" s="4">
        <v>0</v>
      </c>
      <c r="G5" s="4">
        <v>105823.6</v>
      </c>
      <c r="H5" s="4">
        <v>8553.9333333333307</v>
      </c>
      <c r="I5" s="4">
        <v>3823.3333333333298</v>
      </c>
      <c r="J5" s="4">
        <v>0</v>
      </c>
      <c r="K5" s="4">
        <v>12377.266666666699</v>
      </c>
    </row>
    <row r="6" spans="1:2983" x14ac:dyDescent="0.3">
      <c r="B6" s="3" t="s">
        <v>451</v>
      </c>
      <c r="C6" t="s">
        <v>452</v>
      </c>
      <c r="D6" s="4">
        <v>3140</v>
      </c>
      <c r="E6" s="4">
        <v>280</v>
      </c>
      <c r="F6" s="4">
        <v>0</v>
      </c>
      <c r="G6" s="4">
        <v>3420</v>
      </c>
      <c r="H6" s="4">
        <v>332.66666666666703</v>
      </c>
      <c r="I6" s="4">
        <v>46.6666666666667</v>
      </c>
      <c r="J6" s="4">
        <v>0</v>
      </c>
      <c r="K6" s="4">
        <v>379.33333333333297</v>
      </c>
    </row>
    <row r="7" spans="1:2983" x14ac:dyDescent="0.3">
      <c r="B7" s="3" t="s">
        <v>457</v>
      </c>
      <c r="C7" t="s">
        <v>458</v>
      </c>
      <c r="D7" s="4">
        <v>20000</v>
      </c>
      <c r="E7" s="4">
        <v>0</v>
      </c>
      <c r="F7" s="4">
        <v>0</v>
      </c>
      <c r="G7" s="4">
        <v>20000</v>
      </c>
      <c r="H7" s="4">
        <v>3333.3333333333298</v>
      </c>
      <c r="I7" s="4">
        <v>0</v>
      </c>
      <c r="J7" s="4">
        <v>0</v>
      </c>
      <c r="K7" s="4">
        <v>3333.3333333333298</v>
      </c>
    </row>
    <row r="8" spans="1:2983" x14ac:dyDescent="0.3">
      <c r="B8" s="3" t="s">
        <v>455</v>
      </c>
      <c r="C8" t="s">
        <v>456</v>
      </c>
      <c r="D8" s="4">
        <v>4700</v>
      </c>
      <c r="E8" s="4">
        <v>37500</v>
      </c>
      <c r="F8" s="4">
        <v>24000</v>
      </c>
      <c r="G8" s="4">
        <v>66200</v>
      </c>
      <c r="H8" s="4">
        <v>783.33333333333303</v>
      </c>
      <c r="I8" s="4">
        <v>6250</v>
      </c>
      <c r="J8" s="4">
        <v>2500</v>
      </c>
      <c r="K8" s="4">
        <v>9533.3333333333303</v>
      </c>
    </row>
    <row r="9" spans="1:2983" x14ac:dyDescent="0.3">
      <c r="B9" s="3" t="s">
        <v>453</v>
      </c>
      <c r="C9" t="s">
        <v>454</v>
      </c>
      <c r="D9" s="4">
        <v>12548</v>
      </c>
      <c r="E9" s="4">
        <v>910</v>
      </c>
      <c r="F9" s="4">
        <v>0</v>
      </c>
      <c r="G9" s="4">
        <v>13458</v>
      </c>
      <c r="H9" s="4">
        <v>4364.5833333333303</v>
      </c>
      <c r="I9" s="4">
        <v>189.583333333333</v>
      </c>
      <c r="J9" s="4">
        <v>0</v>
      </c>
      <c r="K9" s="4">
        <v>4554.1666666666697</v>
      </c>
    </row>
    <row r="10" spans="1:2983" x14ac:dyDescent="0.3">
      <c r="B10" s="3" t="s">
        <v>435</v>
      </c>
      <c r="C10" t="s">
        <v>436</v>
      </c>
      <c r="D10" s="4">
        <v>1594.3</v>
      </c>
      <c r="E10" s="4">
        <v>0</v>
      </c>
      <c r="F10" s="4">
        <v>0</v>
      </c>
      <c r="G10" s="4">
        <v>1594.3</v>
      </c>
      <c r="H10" s="4">
        <v>265.71666666666698</v>
      </c>
      <c r="I10" s="4">
        <v>0</v>
      </c>
      <c r="J10" s="4">
        <v>0</v>
      </c>
      <c r="K10" s="4">
        <v>265.71666666666698</v>
      </c>
    </row>
    <row r="11" spans="1:2983" x14ac:dyDescent="0.3">
      <c r="A11" t="s">
        <v>865</v>
      </c>
      <c r="D11" s="4">
        <v>887623</v>
      </c>
      <c r="E11" s="4">
        <v>114453.1</v>
      </c>
      <c r="F11" s="4">
        <v>24000</v>
      </c>
      <c r="G11" s="4">
        <v>1026076.1</v>
      </c>
      <c r="H11" s="4">
        <v>71057.183333333305</v>
      </c>
      <c r="I11" s="4">
        <v>17020.933333333302</v>
      </c>
      <c r="J11" s="4">
        <v>2500</v>
      </c>
      <c r="K11" s="4">
        <v>90578.116666666596</v>
      </c>
    </row>
    <row r="12" spans="1:2983" x14ac:dyDescent="0.3">
      <c r="A12" t="s">
        <v>186</v>
      </c>
      <c r="B12" s="3">
        <v>460050</v>
      </c>
      <c r="C12" t="s">
        <v>198</v>
      </c>
      <c r="D12" s="4">
        <v>9350.7999999999993</v>
      </c>
      <c r="E12" s="4">
        <v>6471.8</v>
      </c>
      <c r="F12" s="4">
        <v>0</v>
      </c>
      <c r="G12" s="4">
        <v>15822.6</v>
      </c>
      <c r="H12" s="4">
        <v>0</v>
      </c>
      <c r="I12" s="4">
        <v>0</v>
      </c>
      <c r="J12" s="4">
        <v>0</v>
      </c>
      <c r="K12" s="4">
        <v>0</v>
      </c>
    </row>
    <row r="13" spans="1:2983" x14ac:dyDescent="0.3">
      <c r="B13" s="3">
        <v>460105</v>
      </c>
      <c r="C13" t="s">
        <v>205</v>
      </c>
      <c r="D13" s="4">
        <v>30450</v>
      </c>
      <c r="E13" s="4">
        <v>0</v>
      </c>
      <c r="F13" s="4">
        <v>0</v>
      </c>
      <c r="G13" s="4">
        <v>30450</v>
      </c>
      <c r="H13" s="4">
        <v>0</v>
      </c>
      <c r="I13" s="4">
        <v>0</v>
      </c>
      <c r="J13" s="4">
        <v>0</v>
      </c>
      <c r="K13" s="4">
        <v>0</v>
      </c>
    </row>
    <row r="14" spans="1:2983" x14ac:dyDescent="0.3">
      <c r="B14" s="3">
        <v>460111</v>
      </c>
      <c r="C14" t="s">
        <v>209</v>
      </c>
      <c r="D14" s="4">
        <v>11876.8</v>
      </c>
      <c r="E14" s="4">
        <v>4163.3999999999996</v>
      </c>
      <c r="F14" s="4">
        <v>300</v>
      </c>
      <c r="G14" s="4">
        <v>16340.2</v>
      </c>
      <c r="H14" s="4">
        <v>0</v>
      </c>
      <c r="I14" s="4">
        <v>0</v>
      </c>
      <c r="J14" s="4">
        <v>0</v>
      </c>
      <c r="K14" s="4">
        <v>0</v>
      </c>
    </row>
    <row r="15" spans="1:2983" x14ac:dyDescent="0.3">
      <c r="B15" s="3">
        <v>460150</v>
      </c>
      <c r="C15" t="s">
        <v>211</v>
      </c>
      <c r="D15" s="4">
        <v>10770</v>
      </c>
      <c r="E15" s="4">
        <v>10410</v>
      </c>
      <c r="F15" s="4">
        <v>0</v>
      </c>
      <c r="G15" s="4">
        <v>21180</v>
      </c>
      <c r="H15" s="4">
        <v>0</v>
      </c>
      <c r="I15" s="4">
        <v>0</v>
      </c>
      <c r="J15" s="4">
        <v>0</v>
      </c>
      <c r="K15" s="4">
        <v>0</v>
      </c>
    </row>
    <row r="16" spans="1:2983" x14ac:dyDescent="0.3">
      <c r="B16" s="3">
        <v>460400</v>
      </c>
      <c r="C16" t="s">
        <v>223</v>
      </c>
      <c r="D16" s="4">
        <v>33530.120000000003</v>
      </c>
      <c r="E16" s="4">
        <v>19855.12</v>
      </c>
      <c r="F16" s="4">
        <v>0</v>
      </c>
      <c r="G16" s="4">
        <v>53385.24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3">
      <c r="B17" s="3">
        <v>460500</v>
      </c>
      <c r="C17" t="s">
        <v>225</v>
      </c>
      <c r="D17" s="4">
        <v>950</v>
      </c>
      <c r="E17" s="4">
        <v>950</v>
      </c>
      <c r="F17" s="4">
        <v>0</v>
      </c>
      <c r="G17" s="4">
        <v>1900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3">
      <c r="B18" s="3">
        <v>460600</v>
      </c>
      <c r="C18" t="s">
        <v>226</v>
      </c>
      <c r="D18" s="4">
        <v>260</v>
      </c>
      <c r="E18" s="4">
        <v>0</v>
      </c>
      <c r="F18" s="4">
        <v>0</v>
      </c>
      <c r="G18" s="4">
        <v>260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3">
      <c r="B19" s="3">
        <v>460900</v>
      </c>
      <c r="C19" t="s">
        <v>230</v>
      </c>
      <c r="D19" s="4">
        <v>276</v>
      </c>
      <c r="E19" s="4">
        <v>115</v>
      </c>
      <c r="F19" s="4">
        <v>0</v>
      </c>
      <c r="G19" s="4">
        <v>391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3">
      <c r="B20" s="3">
        <v>461210</v>
      </c>
      <c r="C20" t="s">
        <v>283</v>
      </c>
      <c r="D20" s="4">
        <v>2120</v>
      </c>
      <c r="E20" s="4">
        <v>0</v>
      </c>
      <c r="F20" s="4">
        <v>0</v>
      </c>
      <c r="G20" s="4">
        <v>2120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3">
      <c r="B21" s="3">
        <v>461215</v>
      </c>
      <c r="C21" t="s">
        <v>289</v>
      </c>
      <c r="D21" s="4">
        <v>17140.5</v>
      </c>
      <c r="E21" s="4">
        <v>8701.5</v>
      </c>
      <c r="F21" s="4">
        <v>1320</v>
      </c>
      <c r="G21" s="4">
        <v>27162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3">
      <c r="B22" s="3">
        <v>461819</v>
      </c>
      <c r="C22" t="s">
        <v>351</v>
      </c>
      <c r="D22" s="4">
        <v>13550</v>
      </c>
      <c r="E22" s="4">
        <v>0</v>
      </c>
      <c r="F22" s="4">
        <v>0</v>
      </c>
      <c r="G22" s="4">
        <v>13550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3">
      <c r="B23" s="3">
        <v>461211</v>
      </c>
      <c r="C23" t="s">
        <v>284</v>
      </c>
      <c r="D23" s="4">
        <v>25000</v>
      </c>
      <c r="E23" s="4">
        <v>7000</v>
      </c>
      <c r="F23" s="4">
        <v>0</v>
      </c>
      <c r="G23" s="4">
        <v>32000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3">
      <c r="B24" s="3" t="s">
        <v>463</v>
      </c>
      <c r="C24" t="s">
        <v>464</v>
      </c>
      <c r="D24" s="4">
        <v>44335</v>
      </c>
      <c r="E24" s="4">
        <v>20783.36</v>
      </c>
      <c r="F24" s="4">
        <v>175</v>
      </c>
      <c r="G24" s="4">
        <v>65293.36</v>
      </c>
      <c r="H24" s="4">
        <v>44335</v>
      </c>
      <c r="I24" s="4">
        <v>20783.36</v>
      </c>
      <c r="J24" s="4">
        <v>175</v>
      </c>
      <c r="K24" s="4">
        <v>65293.36</v>
      </c>
    </row>
    <row r="25" spans="1:11" x14ac:dyDescent="0.3">
      <c r="B25" s="3">
        <v>461404</v>
      </c>
      <c r="C25" t="s">
        <v>311</v>
      </c>
      <c r="D25" s="4">
        <v>1785</v>
      </c>
      <c r="E25" s="4">
        <v>0</v>
      </c>
      <c r="F25" s="4">
        <v>0</v>
      </c>
      <c r="G25" s="4">
        <v>1785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3">
      <c r="A26" t="s">
        <v>866</v>
      </c>
      <c r="D26" s="4">
        <v>201394.22</v>
      </c>
      <c r="E26" s="4">
        <v>78450.179999999993</v>
      </c>
      <c r="F26" s="4">
        <v>1795</v>
      </c>
      <c r="G26" s="4">
        <v>281639.40000000002</v>
      </c>
      <c r="H26" s="4">
        <v>44335</v>
      </c>
      <c r="I26" s="4">
        <v>20783.36</v>
      </c>
      <c r="J26" s="4">
        <v>175</v>
      </c>
      <c r="K26" s="4">
        <v>65293.36</v>
      </c>
    </row>
    <row r="27" spans="1:11" x14ac:dyDescent="0.3">
      <c r="A27" t="s">
        <v>856</v>
      </c>
      <c r="D27" s="4">
        <v>1089017.22</v>
      </c>
      <c r="E27" s="4">
        <v>192903.28</v>
      </c>
      <c r="F27" s="4">
        <v>25795</v>
      </c>
      <c r="G27" s="4">
        <v>1307715.5</v>
      </c>
      <c r="H27" s="4">
        <v>115392.183333333</v>
      </c>
      <c r="I27" s="4">
        <v>37804.293333333299</v>
      </c>
      <c r="J27" s="4">
        <v>2675</v>
      </c>
      <c r="K27" s="4">
        <v>155871.476666667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8"/>
  <sheetViews>
    <sheetView topLeftCell="A2" workbookViewId="0">
      <selection activeCell="C22" sqref="C22"/>
    </sheetView>
  </sheetViews>
  <sheetFormatPr defaultColWidth="9" defaultRowHeight="14.4" x14ac:dyDescent="0.3"/>
  <cols>
    <col min="1" max="1" width="12.5546875" customWidth="1"/>
    <col min="2" max="2" width="21.33203125" customWidth="1"/>
    <col min="3" max="3" width="51.33203125" customWidth="1"/>
    <col min="4" max="4" width="37.6640625" customWidth="1"/>
    <col min="5" max="5" width="13" customWidth="1"/>
    <col min="6" max="6" width="12" customWidth="1"/>
    <col min="7" max="7" width="11" customWidth="1"/>
    <col min="8" max="9" width="13" customWidth="1"/>
    <col min="10" max="14" width="12.33203125" customWidth="1"/>
  </cols>
  <sheetData>
    <row r="1" spans="1:16" s="2" customFormat="1" x14ac:dyDescent="0.3">
      <c r="E1" s="71" t="s">
        <v>857</v>
      </c>
      <c r="N1"/>
      <c r="O1"/>
      <c r="P1"/>
    </row>
    <row r="2" spans="1:16" s="2" customFormat="1" ht="43.2" x14ac:dyDescent="0.3">
      <c r="A2" s="71" t="s">
        <v>483</v>
      </c>
      <c r="B2" s="71" t="s">
        <v>182</v>
      </c>
      <c r="C2" s="71" t="s">
        <v>183</v>
      </c>
      <c r="D2" s="58" t="s">
        <v>471</v>
      </c>
      <c r="E2" s="2" t="s">
        <v>858</v>
      </c>
      <c r="F2" s="2" t="s">
        <v>859</v>
      </c>
      <c r="G2" s="2" t="s">
        <v>860</v>
      </c>
      <c r="H2" s="2" t="s">
        <v>854</v>
      </c>
      <c r="I2" s="2" t="s">
        <v>861</v>
      </c>
      <c r="J2" s="2" t="s">
        <v>862</v>
      </c>
      <c r="K2" s="2" t="s">
        <v>863</v>
      </c>
      <c r="L2" s="2" t="s">
        <v>867</v>
      </c>
      <c r="M2" s="2" t="s">
        <v>864</v>
      </c>
      <c r="N2"/>
      <c r="O2"/>
      <c r="P2"/>
    </row>
    <row r="3" spans="1:16" x14ac:dyDescent="0.3">
      <c r="B3" s="3">
        <v>461002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 t="e">
        <v>#REF!</v>
      </c>
      <c r="M3" s="4" t="e">
        <v>#REF!</v>
      </c>
    </row>
    <row r="4" spans="1:16" x14ac:dyDescent="0.3">
      <c r="B4" s="3">
        <v>461010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 t="e">
        <v>#REF!</v>
      </c>
      <c r="M4" s="4" t="e">
        <v>#REF!</v>
      </c>
    </row>
    <row r="5" spans="1:16" x14ac:dyDescent="0.3">
      <c r="B5" s="3">
        <v>461210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 t="e">
        <v>#REF!</v>
      </c>
      <c r="M5" s="4" t="e">
        <v>#REF!</v>
      </c>
    </row>
    <row r="6" spans="1:16" x14ac:dyDescent="0.3">
      <c r="B6" s="3">
        <v>461215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 t="e">
        <v>#REF!</v>
      </c>
      <c r="M6" s="4" t="e">
        <v>#REF!</v>
      </c>
    </row>
    <row r="7" spans="1:16" x14ac:dyDescent="0.3">
      <c r="B7" s="3">
        <v>461216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 t="e">
        <v>#REF!</v>
      </c>
      <c r="M7" s="4" t="e">
        <v>#REF!</v>
      </c>
    </row>
    <row r="8" spans="1:16" x14ac:dyDescent="0.3">
      <c r="B8" s="3">
        <v>461819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 t="e">
        <v>#REF!</v>
      </c>
      <c r="M8" s="4" t="e">
        <v>#REF!</v>
      </c>
    </row>
    <row r="9" spans="1:16" x14ac:dyDescent="0.3">
      <c r="B9" s="3">
        <v>461009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 t="e">
        <v>#REF!</v>
      </c>
      <c r="M9" s="4" t="e">
        <v>#REF!</v>
      </c>
    </row>
    <row r="10" spans="1:16" x14ac:dyDescent="0.3">
      <c r="B10" s="3">
        <v>461605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 t="e">
        <v>#REF!</v>
      </c>
      <c r="M10" s="4" t="e">
        <v>#REF!</v>
      </c>
    </row>
    <row r="11" spans="1:16" x14ac:dyDescent="0.3">
      <c r="B11" s="3">
        <v>461602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 t="e">
        <v>#REF!</v>
      </c>
      <c r="M11" s="4" t="e">
        <v>#REF!</v>
      </c>
    </row>
    <row r="12" spans="1:16" x14ac:dyDescent="0.3">
      <c r="B12" s="3">
        <v>461821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 t="e">
        <v>#REF!</v>
      </c>
      <c r="M12" s="4" t="e">
        <v>#REF!</v>
      </c>
    </row>
    <row r="13" spans="1:16" x14ac:dyDescent="0.3">
      <c r="B13" s="3">
        <v>461408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 t="e">
        <v>#REF!</v>
      </c>
      <c r="M13" s="4" t="e">
        <v>#REF!</v>
      </c>
    </row>
    <row r="14" spans="1:16" x14ac:dyDescent="0.3">
      <c r="B14" s="3">
        <v>461404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 t="e">
        <v>#REF!</v>
      </c>
      <c r="M14" s="4" t="e">
        <v>#REF!</v>
      </c>
    </row>
    <row r="15" spans="1:16" x14ac:dyDescent="0.3">
      <c r="B15" s="3">
        <v>461211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 t="e">
        <v>#REF!</v>
      </c>
      <c r="M15" s="4" t="e">
        <v>#REF!</v>
      </c>
    </row>
    <row r="16" spans="1:16" x14ac:dyDescent="0.3">
      <c r="B16" s="3">
        <v>461112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 t="e">
        <v>#REF!</v>
      </c>
      <c r="M16" s="4" t="e">
        <v>#REF!</v>
      </c>
    </row>
    <row r="17" spans="1:13" x14ac:dyDescent="0.3">
      <c r="A17" t="s">
        <v>868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 t="e">
        <v>#REF!</v>
      </c>
      <c r="M17" s="4" t="e">
        <v>#REF!</v>
      </c>
    </row>
    <row r="18" spans="1:13" x14ac:dyDescent="0.3">
      <c r="A18" t="s">
        <v>856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 t="e">
        <v>#REF!</v>
      </c>
      <c r="M18" s="4" t="e">
        <v>#REF!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Mashup xmlns="http://schemas.microsoft.com/DataMashup">AAAAAGwDAABQSwMECgAAAAAAh07iQAAAAAAAAAAAAAAAAAcAAABDb25maWcvUEsDBBQAAAAIAIdO4kASOP6YnwAAAPMAAAASAAAAQ29uZmlnL1BhY2thZ2UueG1shY9NC4IwHMa/iuzuNmdRyN958JoRBNF1zDVHOsPNJn36jDK6dXtefofngWLq2uiuBmd6m6MEUxQpK/vaWJ2j0V/iLSo4HIS8Cq2iGbYum1ydo8b7W0ZICAGHFPeDJozShJyr3VE2qhPoC5v/cGys88JKhTic3mM4w8lqg9N1iimQJYTK2EUzzOa9r/YnhHJs/Tgo/mjicg9ksUA+H/gTUEsDBAoAAAAAAIdO4kAAAAAAAAAAAAAAAAAJAAAARm9ybXVsYXMvUEsDBBQAAAAIAIdO4kAoike4DgAAABEAAAATAAAARm9ybXVsYXMvU2VjdGlvbjEubStOTS7JzM9TCIbQhtYAUEsDBBQAAAAIAIdO4kB/v9PKnQAAAOQAAAATAAAAW0NvbnRlbnRfVHlwZXNdLnhtbG2PSw7CMAxErxJ5n7qwQAg17aJwAy4QBfcjmo8aF4Xbk9AdYunxPM+46ZJdxIvWOHun4FDVIMgZ/5jdqGDjQZ6ha5v7O1AU2eqigok5XBCjmcjqWPlALm8Gv1rNeVxHDNo89Uh4rOsTGu+YHEsuN6BtrjTobWFxS1neYzMOot99JUoBU2IsMv4F7I9dh7DMRnN+ApO0UdoC4rd2+wFQSwECFAAUAAAACACHTuJAf7/Typ0AAADkAAAAEwAAAAAAAAABACAAAABaAQAAW0NvbnRlbnRfVHlwZXNdLnhtbFBLAQIUAAoAAAAAAIdO4kAAAAAAAAAAAAAAAAAHAAAAAAAAAAAAEAAAAAAAAABDb25maWcvUEsBAhQAFAAAAAgAh07iQBI4/pifAAAA8wAAABIAAAAAAAAAAQAgAAAAJQAAAENvbmZpZy9QYWNrYWdlLnhtbFBLAQIUAAoAAAAAAIdO4kAAAAAAAAAAAAAAAAAJAAAAAAAAAAAAEAAAAPQAAABGb3JtdWxhcy9QSwECFAAUAAAACACHTuJAKIpHuA4AAAARAAAAEwAAAAAAAAABACAAAAAbAQAARm9ybXVsYXMvU2VjdGlvbjEubVBLBQYAAAAABQAFAC4BAAAoAgAAAAAOAQAAPD94bWwgdmVyc2lvbj0iMS4wIiBlbmNvZGluZz0idXRmLTgiID8+PFBlcm1pc3Npb25MaXN0IHhtbG5zOnhzZD0iaHR0cDovL3d3dy53My5vcmcvMjAwMS9YTUxTY2hlbWEiIHhtbG5zOnhzaT0iaHR0cDovL3d3dy53My5vcmcvMjAwMS9YTUxTY2hlbWEtaW5zdGFuY2UiPjxDYW5FdmFsdWF0ZUZ1dHVyZVBhY2thZ2VzPmZhbHNlPC9DYW5FdmFsdWF0ZUZ1dHVyZVBhY2thZ2VzPjxGaXJld2FsbEVuYWJsZWQ+dHJ1ZTwvRmlyZXdhbGxFbmFibGVkPjwvUGVybWlzc2lvbkxpc3Q+lQEAAAAAAABzAQAAPD94bWwgdmVyc2lvbj0iMS4wIiBlbmNvZGluZz0idXRmLTgiID8+PExvY2FsUGFja2FnZU1ldGFkYXRhRmlsZSB4bWxuczp4c2Q9Imh0dHA6Ly93d3cudzMub3JnLzIwMDEvWE1MU2NoZW1hIiB4bWxuczp4c2k9Imh0dHA6Ly93d3cudzMub3JnLzIwMDEvWE1MU2NoZW1hLWluc3RhbmNlIj48SXRlbXM+PEl0ZW0+PEl0ZW1Mb2NhdGlvbj48SXRlbVR5cGU+QWxsRm9ybXVsYXM8L0l0ZW1UeXBlPjxJdGVtUGF0aCAvPjwvSXRlbUxvY2F0aW9uPjxTdGFibGVFbnRyaWVzPjxFbnRyeSBUeXBlPSJSZWxhdGlvbnNoaXBzIiBWYWx1ZT0ic0FBQUFBQT09IiAvPjwvU3RhYmxlRW50cmllcz48L0l0ZW0+PC9JdGVtcz48L0xvY2FsUGFja2FnZU1ldGFkYXRhRmlsZT4WAAAAUEsFBgAAAAAAAAAAAAAAAAAAAAAAACYBAAABAAAA0Iyd3wEV0RGMegDAT8KX6wEAAADA88rm7iAwT5PvtlYPPeqbAAAAAAIAAAAAABBmAAAAAQAAIAAAABoL9VnftMS0VdAw7CTENCFz4lAcltblvXLGn0yBc9Q3AAAAAA6AAAAAAgAAIAAAAKIrJG0obB/VojJbvJevghX7zr4d08Cp4KYemSth/8xTUAAAAD7wy60dJKad4poMD2mZOVGEGtNGOw6yrCSV5/wqlinBo3O2xng4ZVKrDD85bjKAWWMItTn4Dj4BhNvKuMdHFgVxPhhe8skdANF/5HDVReipQAAAANY5CHBvezqRMHAuDZCHaKB0ggNv/UdjqykGPsjGDxBErIj//TaEyYWkUz7uuG9iuC2HITfzwc84hUj75WeEOl4=</DataMashup>
</file>

<file path=customXml/itemProps1.xml><?xml version="1.0" encoding="utf-8"?>
<ds:datastoreItem xmlns:ds="http://schemas.openxmlformats.org/officeDocument/2006/customXml" ds:itemID="{04D2DC9D-1BF1-4BE9-BF45-12BF3DAD3B2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Šif-JN </vt:lpstr>
      <vt:lpstr>Šif-CPV</vt:lpstr>
      <vt:lpstr>Šif-KTO</vt:lpstr>
      <vt:lpstr>Specifikacija</vt:lpstr>
      <vt:lpstr>PLAN-TKVZ-STOR</vt:lpstr>
      <vt:lpstr>ZDRUŽENO PO CPV</vt:lpstr>
      <vt:lpstr>KTO-PLAN-OS-DI-VRT</vt:lpstr>
      <vt:lpstr>PLAN-TKVZ-STOR-VRT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Frangež</dc:creator>
  <cp:lastModifiedBy>marko.zula@dom-poljcane.si</cp:lastModifiedBy>
  <cp:lastPrinted>2023-03-15T12:17:00Z</cp:lastPrinted>
  <dcterms:created xsi:type="dcterms:W3CDTF">2019-03-10T17:07:00Z</dcterms:created>
  <dcterms:modified xsi:type="dcterms:W3CDTF">2026-08-10T08:12:09Z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17B67A2678614FA0801AC5BE76706EF7_13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